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256" windowHeight="11820"/>
  </bookViews>
  <sheets>
    <sheet name="19.07.2023" sheetId="6" r:id="rId1"/>
  </sheets>
  <definedNames>
    <definedName name="_xlnm.Print_Titles" localSheetId="0">'19.07.2023'!$16:$16</definedName>
    <definedName name="_xlnm.Print_Area" localSheetId="0">'19.07.2023'!$B$1:$AM$75</definedName>
  </definedNames>
  <calcPr calcId="145621"/>
  <fileRecoveryPr autoRecover="0"/>
</workbook>
</file>

<file path=xl/calcChain.xml><?xml version="1.0" encoding="utf-8"?>
<calcChain xmlns="http://schemas.openxmlformats.org/spreadsheetml/2006/main">
  <c r="AM60" i="6" l="1"/>
  <c r="AM43" i="6" l="1"/>
  <c r="AM35" i="6"/>
  <c r="AM32" i="6"/>
  <c r="AJ32" i="6" s="1"/>
  <c r="AM38" i="6"/>
  <c r="AK35" i="6"/>
  <c r="AJ35" i="6" s="1"/>
  <c r="AM39" i="6"/>
  <c r="AM36" i="6"/>
  <c r="AK38" i="6"/>
  <c r="AJ38" i="6" s="1"/>
  <c r="AH38" i="6"/>
  <c r="AK32" i="6"/>
  <c r="AK39" i="6"/>
  <c r="AJ39" i="6" s="1"/>
  <c r="AK36" i="6"/>
  <c r="AK43" i="6"/>
  <c r="U32" i="6"/>
  <c r="Q32" i="6" s="1"/>
  <c r="N32" i="6"/>
  <c r="L32" i="6" s="1"/>
  <c r="AH28" i="6"/>
  <c r="AM28" i="6"/>
  <c r="AJ28" i="6" s="1"/>
  <c r="AK28" i="6"/>
  <c r="AG28" i="6"/>
  <c r="AD28" i="6" s="1"/>
  <c r="U28" i="6"/>
  <c r="Q28" i="6" s="1"/>
  <c r="S28" i="6"/>
  <c r="AG24" i="6"/>
  <c r="AE24" i="6"/>
  <c r="AA60" i="6"/>
  <c r="AG33" i="6"/>
  <c r="AJ36" i="6" l="1"/>
  <c r="AM21" i="6"/>
  <c r="AE54" i="6"/>
  <c r="Y54" i="6"/>
  <c r="AG36" i="6" l="1"/>
  <c r="AG43" i="6"/>
  <c r="AA55" i="6"/>
  <c r="AA54" i="6"/>
  <c r="AG47" i="6"/>
  <c r="AE47" i="6"/>
  <c r="AA47" i="6"/>
  <c r="Y40" i="6"/>
  <c r="AG37" i="6"/>
  <c r="AE37" i="6"/>
  <c r="AA37" i="6"/>
  <c r="X37" i="6" s="1"/>
  <c r="AE36" i="6"/>
  <c r="AE33" i="6"/>
  <c r="AA27" i="6"/>
  <c r="AG26" i="6"/>
  <c r="AE26" i="6"/>
  <c r="AA26" i="6"/>
  <c r="AA25" i="6"/>
  <c r="X54" i="6" l="1"/>
  <c r="AE44" i="6"/>
  <c r="AI43" i="6"/>
  <c r="AD43" i="6"/>
  <c r="AA46" i="6"/>
  <c r="AA23" i="6"/>
  <c r="AG60" i="6" l="1"/>
  <c r="AA40" i="6"/>
  <c r="U40" i="6"/>
  <c r="AG34" i="6"/>
  <c r="AA34" i="6"/>
  <c r="AE50" i="6" l="1"/>
  <c r="AM41" i="6"/>
  <c r="AK41" i="6"/>
  <c r="AI41" i="6"/>
  <c r="AG41" i="6"/>
  <c r="AE41" i="6"/>
  <c r="AD41" i="6"/>
  <c r="AC41" i="6"/>
  <c r="Z41" i="6"/>
  <c r="W41" i="6"/>
  <c r="R41" i="6"/>
  <c r="P41" i="6"/>
  <c r="O41" i="6"/>
  <c r="AK50" i="6"/>
  <c r="AM50" i="6"/>
  <c r="AJ50" i="6"/>
  <c r="AI50" i="6"/>
  <c r="AC50" i="6"/>
  <c r="AJ43" i="6"/>
  <c r="AA42" i="6"/>
  <c r="AA41" i="6" s="1"/>
  <c r="Y42" i="6"/>
  <c r="Y41" i="6" s="1"/>
  <c r="U42" i="6"/>
  <c r="U41" i="6" s="1"/>
  <c r="T42" i="6"/>
  <c r="S42" i="6"/>
  <c r="S41" i="6" s="1"/>
  <c r="L42" i="6"/>
  <c r="X55" i="6"/>
  <c r="AJ62" i="6"/>
  <c r="AM61" i="6"/>
  <c r="AJ61" i="6" s="1"/>
  <c r="AJ60" i="6"/>
  <c r="AM56" i="6"/>
  <c r="AJ56" i="6" s="1"/>
  <c r="AJ44" i="6"/>
  <c r="AH44" i="6"/>
  <c r="AH21" i="6"/>
  <c r="AC19" i="6" l="1"/>
  <c r="AC17" i="6" s="1"/>
  <c r="AJ41" i="6"/>
  <c r="AI19" i="6"/>
  <c r="AI17" i="6" s="1"/>
  <c r="AJ21" i="6"/>
  <c r="AD54" i="6"/>
  <c r="AG50" i="6"/>
  <c r="X42" i="6"/>
  <c r="X41" i="6" s="1"/>
  <c r="AM58" i="6"/>
  <c r="AJ58" i="6"/>
  <c r="Q42" i="6"/>
  <c r="Q41" i="6" s="1"/>
  <c r="T41" i="6"/>
  <c r="AH19" i="6"/>
  <c r="AH17" i="6" s="1"/>
  <c r="AK44" i="6"/>
  <c r="AM44" i="6"/>
  <c r="AM19" i="6" s="1"/>
  <c r="AK21" i="6"/>
  <c r="AD50" i="6" l="1"/>
  <c r="AJ19" i="6"/>
  <c r="AJ17" i="6" s="1"/>
  <c r="AM17" i="6"/>
  <c r="AM12" i="6" s="1"/>
  <c r="AK19" i="6"/>
  <c r="AK17" i="6" s="1"/>
  <c r="U33" i="6"/>
  <c r="AG46" i="6" l="1"/>
  <c r="U60" i="6" l="1"/>
  <c r="Y51" i="6" l="1"/>
  <c r="U51" i="6"/>
  <c r="AA49" i="6" l="1"/>
  <c r="AA48" i="6"/>
  <c r="AA29" i="6" l="1"/>
  <c r="AA33" i="6" l="1"/>
  <c r="U53" i="6" l="1"/>
  <c r="AG29" i="6" l="1"/>
  <c r="AD29" i="6" s="1"/>
  <c r="AD37" i="6" l="1"/>
  <c r="Q33" i="6"/>
  <c r="Q29" i="6"/>
  <c r="AD36" i="6" l="1"/>
  <c r="AG22" i="6"/>
  <c r="AD47" i="6" l="1"/>
  <c r="AA22" i="6"/>
  <c r="X47" i="6" l="1"/>
  <c r="Y53" i="6"/>
  <c r="Q47" i="6"/>
  <c r="Y30" i="6" l="1"/>
  <c r="AA30" i="6"/>
  <c r="U30" i="6"/>
  <c r="S68" i="6" l="1"/>
  <c r="S67" i="6"/>
  <c r="S40" i="6" l="1"/>
  <c r="AG30" i="6" l="1"/>
  <c r="S51" i="6" l="1"/>
  <c r="U27" i="6" l="1"/>
  <c r="S27" i="6" l="1"/>
  <c r="Q40" i="6" l="1"/>
  <c r="T44" i="6" l="1"/>
  <c r="X51" i="6" l="1"/>
  <c r="AB21" i="6"/>
  <c r="V21" i="6"/>
  <c r="R21" i="6"/>
  <c r="P21" i="6"/>
  <c r="O21" i="6"/>
  <c r="X34" i="6" l="1"/>
  <c r="AD34" i="6"/>
  <c r="X40" i="6"/>
  <c r="Y21" i="6" l="1"/>
  <c r="X49" i="6" l="1"/>
  <c r="X48" i="6"/>
  <c r="T50" i="6"/>
  <c r="T21" i="6"/>
  <c r="Q70" i="6" l="1"/>
  <c r="Q53" i="6"/>
  <c r="Q51" i="6"/>
  <c r="Q30" i="6"/>
  <c r="T19" i="6" l="1"/>
  <c r="T17" i="6" s="1"/>
  <c r="Q60" i="6" l="1"/>
  <c r="AG21" i="6" l="1"/>
  <c r="AE21" i="6" l="1"/>
  <c r="AE19" i="6" s="1"/>
  <c r="AE17" i="6" s="1"/>
  <c r="AA45" i="6" l="1"/>
  <c r="U45" i="6"/>
  <c r="S45" i="6"/>
  <c r="Q45" i="6" s="1"/>
  <c r="Y52" i="6"/>
  <c r="S52" i="6"/>
  <c r="U52" i="6"/>
  <c r="Q52" i="6" l="1"/>
  <c r="R65" i="6"/>
  <c r="R50" i="6"/>
  <c r="R44" i="6"/>
  <c r="R19" i="6" l="1"/>
  <c r="R17" i="6" s="1"/>
  <c r="AD26" i="6" l="1"/>
  <c r="AD22" i="6" l="1"/>
  <c r="AD33" i="6"/>
  <c r="AA24" i="6" l="1"/>
  <c r="AA21" i="6" s="1"/>
  <c r="S21" i="6" l="1"/>
  <c r="AD30" i="6"/>
  <c r="AD24" i="6"/>
  <c r="X24" i="6" l="1"/>
  <c r="AG44" i="6"/>
  <c r="AB44" i="6"/>
  <c r="AA44" i="6"/>
  <c r="W44" i="6"/>
  <c r="V44" i="6"/>
  <c r="S44" i="6"/>
  <c r="P44" i="6"/>
  <c r="O44" i="6"/>
  <c r="X46" i="6" l="1"/>
  <c r="AD46" i="6"/>
  <c r="Y44" i="6"/>
  <c r="Q27" i="6"/>
  <c r="AD44" i="6" l="1"/>
  <c r="O65" i="6"/>
  <c r="Q67" i="6" l="1"/>
  <c r="Q68" i="6"/>
  <c r="S69" i="6"/>
  <c r="Q69" i="6" s="1"/>
  <c r="U44" i="6" l="1"/>
  <c r="S65" i="6"/>
  <c r="X23" i="6" l="1"/>
  <c r="AD62" i="6" l="1"/>
  <c r="AG61" i="6"/>
  <c r="AD61" i="6" s="1"/>
  <c r="AD60" i="6"/>
  <c r="AG56" i="6"/>
  <c r="AD56" i="6" s="1"/>
  <c r="AD21" i="6"/>
  <c r="AB19" i="6" l="1"/>
  <c r="AB17" i="6" s="1"/>
  <c r="AD58" i="6"/>
  <c r="AG58" i="6"/>
  <c r="AG19" i="6" l="1"/>
  <c r="AG17" i="6" s="1"/>
  <c r="AG12" i="6" s="1"/>
  <c r="AD19" i="6"/>
  <c r="AD17" i="6" s="1"/>
  <c r="N62" i="6" l="1"/>
  <c r="L60" i="6" l="1"/>
  <c r="N56" i="6" l="1"/>
  <c r="N30" i="6" l="1"/>
  <c r="Q21" i="6" l="1"/>
  <c r="U21" i="6"/>
  <c r="N44" i="6"/>
  <c r="N65" i="6"/>
  <c r="K65" i="6"/>
  <c r="J65" i="6"/>
  <c r="X62" i="6"/>
  <c r="U62" i="6"/>
  <c r="Q62" i="6" s="1"/>
  <c r="L62" i="6"/>
  <c r="AA61" i="6"/>
  <c r="X61" i="6" s="1"/>
  <c r="U61" i="6"/>
  <c r="L61" i="6"/>
  <c r="X60" i="6"/>
  <c r="AA56" i="6"/>
  <c r="X56" i="6" s="1"/>
  <c r="U56" i="6"/>
  <c r="Q56" i="6" s="1"/>
  <c r="L56" i="6"/>
  <c r="X53" i="6"/>
  <c r="X52" i="6"/>
  <c r="L51" i="6"/>
  <c r="W50" i="6"/>
  <c r="P50" i="6"/>
  <c r="O50" i="6"/>
  <c r="K50" i="6"/>
  <c r="J50" i="6"/>
  <c r="X45" i="6"/>
  <c r="K44" i="6"/>
  <c r="J44" i="6"/>
  <c r="I44" i="6"/>
  <c r="H44" i="6"/>
  <c r="G44" i="6"/>
  <c r="F44" i="6"/>
  <c r="E44" i="6"/>
  <c r="D44" i="6"/>
  <c r="L43" i="6"/>
  <c r="N41" i="6"/>
  <c r="M41" i="6"/>
  <c r="K41" i="6"/>
  <c r="J41" i="6"/>
  <c r="X33" i="6"/>
  <c r="M21" i="6"/>
  <c r="L30" i="6"/>
  <c r="X29" i="6"/>
  <c r="X27" i="6"/>
  <c r="X26" i="6"/>
  <c r="X25" i="6"/>
  <c r="X22" i="6"/>
  <c r="K21" i="6"/>
  <c r="J21" i="6"/>
  <c r="I19" i="6"/>
  <c r="I17" i="6" s="1"/>
  <c r="H19" i="6"/>
  <c r="H17" i="6" s="1"/>
  <c r="G19" i="6"/>
  <c r="G17" i="6" s="1"/>
  <c r="F19" i="6"/>
  <c r="F17" i="6" s="1"/>
  <c r="E19" i="6"/>
  <c r="E17" i="6" s="1"/>
  <c r="D19" i="6"/>
  <c r="D17" i="6" s="1"/>
  <c r="AA50" i="6"/>
  <c r="AA19" i="6" s="1"/>
  <c r="N58" i="6"/>
  <c r="M65" i="6"/>
  <c r="U50" i="6"/>
  <c r="X50" i="6" l="1"/>
  <c r="U58" i="6"/>
  <c r="Q61" i="6"/>
  <c r="Q58" i="6" s="1"/>
  <c r="Q65" i="6"/>
  <c r="X44" i="6"/>
  <c r="Q44" i="6"/>
  <c r="AA58" i="6"/>
  <c r="AA17" i="6" s="1"/>
  <c r="V19" i="6"/>
  <c r="V17" i="6" s="1"/>
  <c r="L41" i="6"/>
  <c r="K19" i="6"/>
  <c r="K17" i="6" s="1"/>
  <c r="W19" i="6"/>
  <c r="W17" i="6" s="1"/>
  <c r="J19" i="6"/>
  <c r="J17" i="6" s="1"/>
  <c r="P19" i="6"/>
  <c r="P17" i="6" s="1"/>
  <c r="Q50" i="6"/>
  <c r="O19" i="6"/>
  <c r="O17" i="6" s="1"/>
  <c r="M50" i="6"/>
  <c r="L50" i="6"/>
  <c r="X30" i="6"/>
  <c r="L65" i="6"/>
  <c r="X58" i="6"/>
  <c r="L21" i="6"/>
  <c r="L44" i="6"/>
  <c r="L58" i="6"/>
  <c r="N21" i="6"/>
  <c r="M44" i="6"/>
  <c r="S50" i="6"/>
  <c r="N50" i="6"/>
  <c r="Y50" i="6"/>
  <c r="Y19" i="6" s="1"/>
  <c r="X21" i="6" l="1"/>
  <c r="X19" i="6" s="1"/>
  <c r="X17" i="6" s="1"/>
  <c r="AA12" i="6"/>
  <c r="U19" i="6"/>
  <c r="U17" i="6" s="1"/>
  <c r="U12" i="6" s="1"/>
  <c r="N19" i="6"/>
  <c r="N17" i="6" s="1"/>
  <c r="N12" i="6" s="1"/>
  <c r="Q19" i="6"/>
  <c r="Q17" i="6" s="1"/>
  <c r="S19" i="6"/>
  <c r="M19" i="6"/>
  <c r="M17" i="6" s="1"/>
  <c r="L19" i="6"/>
  <c r="L17" i="6" s="1"/>
  <c r="Y17" i="6" l="1"/>
  <c r="S17" i="6"/>
</calcChain>
</file>

<file path=xl/sharedStrings.xml><?xml version="1.0" encoding="utf-8"?>
<sst xmlns="http://schemas.openxmlformats.org/spreadsheetml/2006/main" count="148" uniqueCount="97">
  <si>
    <t>№ 
пп</t>
  </si>
  <si>
    <t>км</t>
  </si>
  <si>
    <t>тыс. рублей</t>
  </si>
  <si>
    <t>I.</t>
  </si>
  <si>
    <t xml:space="preserve">   в том числе:</t>
  </si>
  <si>
    <t>Проектные и изыскательские работы, строительный контроль, авторский надзор</t>
  </si>
  <si>
    <t>III.</t>
  </si>
  <si>
    <t>пог. м</t>
  </si>
  <si>
    <t>1.</t>
  </si>
  <si>
    <t>2.</t>
  </si>
  <si>
    <t>3.</t>
  </si>
  <si>
    <t>4.</t>
  </si>
  <si>
    <t>5.</t>
  </si>
  <si>
    <t>7.</t>
  </si>
  <si>
    <t>8.</t>
  </si>
  <si>
    <t>9.</t>
  </si>
  <si>
    <t>11.</t>
  </si>
  <si>
    <t>12.</t>
  </si>
  <si>
    <t>13.</t>
  </si>
  <si>
    <t>Р А С П Р Е Д Е Л Е Н И Е
средств республиканского бюджета Чувашской Республики на капитальный ремонт, ремонт 
и содержание автомобильных дорог общего пользования регионального и межмуниципального значения 
и искусственных сооружений на них на 2018 год и на плановый период 2019 и 2020 годов</t>
  </si>
  <si>
    <t>в том числе</t>
  </si>
  <si>
    <t>из республи-
канского 
бюджета 
Чувашской 
Республики</t>
  </si>
  <si>
    <t>10.</t>
  </si>
  <si>
    <t xml:space="preserve">Капитальный ремонт автомобильных дорог </t>
  </si>
  <si>
    <t>Ремонт автомобильных дорог</t>
  </si>
  <si>
    <t>Нанесение дорожной разметки</t>
  </si>
  <si>
    <t>Финансирование объемов дорожных работ по разделу I ‒ всего</t>
  </si>
  <si>
    <t>Финансирование объемов дорожных работ по разделу II ‒ всего</t>
  </si>
  <si>
    <t>Проведение диагностики после капитального ремонта и ремонта автомобильных дорог</t>
  </si>
  <si>
    <t>II.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</t>
  </si>
  <si>
    <t>14.</t>
  </si>
  <si>
    <t>15.</t>
  </si>
  <si>
    <t>всего,
тыс. рублей</t>
  </si>
  <si>
    <t>Наименование автомобильных дорог,             объектов</t>
  </si>
  <si>
    <t>6.</t>
  </si>
  <si>
    <t>Ремонт искусственных дорожных сооружений</t>
  </si>
  <si>
    <t>Капитальный ремонт искусственных дорожных сооружений</t>
  </si>
  <si>
    <t>Финансирование объемов дорожных работ по разделу III ‒ всего</t>
  </si>
  <si>
    <t xml:space="preserve"> </t>
  </si>
  <si>
    <t>III. Капитальный ремонт и ремонт автомобильных дорог общего пользования регионального и межмуниципального значения в рамках федерального проекта «Содействие развитию автомобильных дорог регионального, межмуниципального и местного значения» государственной программы Российской Федерации «Развитие транспортной системы» на 2022 и 2023 годы</t>
  </si>
  <si>
    <t>из федерального бюджета</t>
  </si>
  <si>
    <t xml:space="preserve">Капитальный ремонт автомобильной дороги «Аниш» на участке км 83+285 – км 96+600 в Ибресинском районе Чувашской Республики  (кадастровый номер а.д. 21:19:000000:123)  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</si>
  <si>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(2Б этап ПК76+83 − ПК84+00) (кадастровый номер а.д. 21:09:000000:402)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</si>
  <si>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Республики, 1 этап, км 15+843 − км 21+315 (кадастровый номер а.д. 21:11:000000:1266)</t>
  </si>
  <si>
    <t xml:space="preserve">Ремонт автомобильной дороги Калинино – Батырево – Яльчики (в том числе подъезд к 
с. Яльчики), км 56+794 – км 63+300 в Комсомольском районе Чувашской Республики (кадастровый номер а.д. 21:09:000000:2355)  </t>
  </si>
  <si>
    <t>Капитальный ремонт автомобильной дороги Ибреси – Березовка – Кудеиха, км 0+000 – км 10+000 в Ибресинском районе Чувашской Республики (I этап ПК60+00 – ПК100+12) (кадастровый номер а.д. 21:00:000000:261)</t>
  </si>
  <si>
    <t xml:space="preserve">Ремонт (восстановление слоев износа) автомобильной дороги Урмары – Ковали – Нурлаты на участке км 0+000 − км 12+800 в Урмарском районе Чувашской Республики (кадастровый номер а.д.21:19:000000:2190 ) </t>
  </si>
  <si>
    <t xml:space="preserve">Ремонт моста через р. Сорма на км 47+795 автомобильной дороги Никольское – Ядрин – Калинино в Аликовском районе Чувашской Республики (кадастровый номер а.д. 21:24:000000:2333) </t>
  </si>
  <si>
    <t xml:space="preserve">Содержание автомобильных дорог, обеспечение транспортной безопасности </t>
  </si>
  <si>
    <t>Ремонт (восстановление слоев износа) автомобильной дороги Моргауши − Тораево − а.д. «Сура» на участке км 0+000 – км 5+300 в Моргаушском районе Чувашской Республики  (кадастровый номер а.д. 21:17:000000:2382)</t>
  </si>
  <si>
    <t>Ремонт трубы на км 6+080 автомобильной дороги «Чебоксары – Сурское» − Мишуково − Ардатов (до границы Мордовской Республики) в Порецком районе Чувашской Республики (кадастровый номер а.д. 21:18:000000:4709)</t>
  </si>
  <si>
    <t>Капитальный ремонт автомобильной дороги «Волга» − Марпосад − Октябрьское − Козловка на участке км 40+100 – км 49+400 в Козловском районе Чувашской Республики  (кадастровый номер а.д. 21:16:000000:7615)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</si>
  <si>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(2А этап, км 41+330 – км 44+000) (кадастровый номер а.д. 21:00:000000:262)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</si>
  <si>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 (2 этап ПК0+00 − ПК108+00) (кадастровый номер а.д. 21:11:000000:1266)</t>
  </si>
  <si>
    <t xml:space="preserve">Капитальный ремонт автомобильной дороги Комсомольское – Яльчики – Буинск (до границы Республики Татарстан) на участке 
км 9+060 – км 18+800 в Яльчикском районе Чувашской Республики  (кадастровый номер а.д. 21:13:000000:659)  </t>
  </si>
  <si>
    <t xml:space="preserve">Капитальный ремонт моста через реку 
Б. Аниш на км 11+954 автомобильной дороги «Волга» – Марпосад – Октябрьское – Козловка  в Мариинско-Посадском районе Чувашской Республики (кадастровый номер а.д. 21:16:000000:7615)  </t>
  </si>
  <si>
    <t>Ремонт (восстановление слоев износа) автомобильной дороги «Сура» на участке 
км 0+016 – км 0+772, км 2+176 – км 8+880 в Моргаушском районе Чувашской Республики (кадастровый номер а.д. 21:17:000000:2682)</t>
  </si>
  <si>
    <t>Ремонт (восстановление слоев износа) автомобильной дороги Калинино – Батыре-
во – Яльчики (в том числе подъезд к 
с. Яльчики) на участках км 13+529 – км 14+361, км 15+735 – км 16+200 в Вурнарском муниципальном округе Чувашской Республики (кадастровый номер а.д. 21:09:000000:2355)</t>
  </si>
  <si>
    <t>Ремонт (восстановление слоев износа) автомобильной дороги Калинино – Батыре-
во – Яльчики (в том числе подъезд к 
с. Яльчики) на участке км 93+870 – км 96+970 в Батыревском муниципальном округе Чувашской Республики (кадастровый номер а.д. 21:09:000000:2355)</t>
  </si>
  <si>
    <t>Ремонт моста через р. Сура на км 163+568 автомобильной дороги «Аниш» (а.д. «Вол-
га» – Урмары – Канаш – Ибреси – Алатырь) в Алатырском районе Чувашской Республики (кадастровый номер а.д. 21:19:000000:123)</t>
  </si>
  <si>
    <t xml:space="preserve">Ремонт моста через р. Киря на км 122+799 автомобильной дороги «Аниш»  
(а.д. «Волга» – Урмары – Канаш – Ибреси – Алатырь) в Ибресинском районе Чувашской Республики (кадастровый номер а.д. 21:19:000000:123) </t>
  </si>
  <si>
    <t xml:space="preserve">Ремонт (восстановление слоев износа) автомобильной дороги «Волга» − Вурман-
касы − РГУ «Реабилитационный центр для ветеранов и инвалидов» на участке км 0+000 – км 3+224 в Чебоксарском районе Чувашской Республики (кадастровый номер а.д. 21:21:000000:1239)  </t>
  </si>
  <si>
    <t>казначейский кредит</t>
  </si>
  <si>
    <t xml:space="preserve"> Капитальный ремонт автомобильной дороги Моргауши – Тораево – а.д. «Сура», 
км 16+800 – км 24+020 в Моргаушском и Ядринском районах Чувашской Республики, 
1 этап, км 16+800 − км 17+760 (кадастровый номер а.д. 21:17:000000:2382)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</si>
  <si>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1 этап (кадастровый номер 
а.д. 21:11:000000:1267)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</si>
  <si>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2 этап (кадастровый номер а.д. 21:11:000000:1267)</t>
  </si>
  <si>
    <t xml:space="preserve"> Капитальный ремонт автомобильной дороги «Чебоксары – Сурское» – с. Порецкое на участке км 1+000 – км 1+420 в Порецком муниципальном округе Чувашской Республики (кадастровый номер а.д. 21:18:000000:3022)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</si>
  <si>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(1 этап ПК0+00 − ПК40+00) (кадастровый номер а.д. 21:09:000000:402)</t>
  </si>
  <si>
    <t>Капитальный ремонт автомобильной дороги Канаш – Тюлькой – Словаши – а.д. «Волга» на участке км 22+000 – км 28+364 в Канашском районе Чувашской Республики (2 этап ПК0+00 − ПК35+80) (кадастровый номер а.д. 21:04:000000:674)</t>
  </si>
  <si>
    <t xml:space="preserve">Ремонт (восстановление слоев износа) автомобильной дороги «Аниш» (а.д. «Волга» – Урмары – Канаш – Ибреси – Алатырь) на участке км 0+000 – км 15+000 в Урмарском муниципальном округе Чувашской Республики (кадастровый номер а.д. 21:19:000000:123)  </t>
  </si>
  <si>
    <t xml:space="preserve">Капитальный ремонт моста через реку Сугутка на км 35+719 автомобильной дороги «Аниш» (а.д. «Волга» – Урмары – Канаш – Ибреси – Алатырь) в Янтиковском муниципальном округе Чувашской Республики (кадастровый номер а.д. 21:19:000000:123)  </t>
  </si>
  <si>
    <t xml:space="preserve">Ремонт моста через реку Шатьма на км 23+213 автомобильной дороги Цивильск – Красноармейское – Кюль-Сирма в Красноармейском муниципальном округе Чувашской Республики (кадастровый номер а.д.  21:01:000000:385) </t>
  </si>
  <si>
    <t>УТВЕРЖДЕНО</t>
  </si>
  <si>
    <t xml:space="preserve">постановлением Кабинета Министров </t>
  </si>
  <si>
    <t>Чувашской Республики
от</t>
  </si>
  <si>
    <t>Капитальный ремонт автомобильной дороги Чебоксары – Сурское (до границы Ульяновской области) на участке км 200+015 – км 200+715  в Алатырском районе Чувашской Республики (кадастровый номер а.д. 21:00:000000:262)</t>
  </si>
  <si>
    <t>Капитальный ремонт автомобильной дороги Ибреси – Березовка – Кудеиха, км 0+000 – км 10+000 в Ибресинском районе Чувашской Республики (2 этап ПК0+00 – ПК60+00) (кадастровый номер а.д. 21:00:000000:261)</t>
  </si>
  <si>
    <t xml:space="preserve"> Капитальный ремонт автомобильной дороги Моргауши – Тораево – а.д. «Сура», км 16+800 – км 24+020 в Моргаушском и Ядринском районах Чувашской Республики, 
3 этап, км 20+420 − км 24+020 (кадастровый номер а.д. 21:17:000000:2382)</t>
  </si>
  <si>
    <t xml:space="preserve"> Капитальный ремонт автомобильной дороги Моргауши – Тораево – а.д. «Сура», км 16+800 – км 24+020 в Моргаушском и Ядринском районах Чувашской Республики, 
2 этап, км 17+760 − км 20+420 (кадастровый номер а.д. 21:17:000000:2382)</t>
  </si>
  <si>
    <t>16.</t>
  </si>
  <si>
    <t>17.</t>
  </si>
  <si>
    <t>18.</t>
  </si>
  <si>
    <t>19.</t>
  </si>
  <si>
    <t>20.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</si>
  <si>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Республики, 2 этап, ПК0+00 – ПК108+00 (кадастровый номер а.д. 21:11:000000:1266)</t>
  </si>
  <si>
    <t xml:space="preserve">Капитальный ремонт автомобильной дороги Аликово – Старые Атаи – а.д. «Сура» на участке км 15+500 – км 19+115 в Аликовском районе Чувашской Республики  (кадастровый номер а.д. 21:07:000000:96)  </t>
  </si>
  <si>
    <t xml:space="preserve">Р А С П Р Е Д Е Л Е Н И Е 
средств республиканского бюджета Чувашской Республики на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дороги», на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 на 2024 год и на плановый период 2025 и 2026 годов </t>
  </si>
  <si>
    <r>
      <t xml:space="preserve">Планируемые объемы работ по капитальному ремонту, ремонту и содержанию автомобильных дорог по выделенным на </t>
    </r>
    <r>
      <rPr>
        <b/>
        <sz val="13"/>
        <color theme="1"/>
        <rFont val="Times New Roman"/>
        <family val="1"/>
        <charset val="204"/>
      </rPr>
      <t>2015 год</t>
    </r>
    <r>
      <rPr>
        <sz val="13"/>
        <color theme="1"/>
        <rFont val="Times New Roman"/>
        <family val="1"/>
        <charset val="204"/>
      </rPr>
      <t xml:space="preserve"> лимитам после уточнения
</t>
    </r>
  </si>
  <si>
    <r>
      <t xml:space="preserve">Планируемые объемы работ по капитальному ремонту, ремонту и содержанию автомобильных дорог по выделенным на </t>
    </r>
    <r>
      <rPr>
        <b/>
        <sz val="13"/>
        <color theme="1"/>
        <rFont val="Times New Roman"/>
        <family val="1"/>
        <charset val="204"/>
      </rPr>
      <t>2016 год</t>
    </r>
    <r>
      <rPr>
        <sz val="13"/>
        <color theme="1"/>
        <rFont val="Times New Roman"/>
        <family val="1"/>
        <charset val="204"/>
      </rPr>
      <t xml:space="preserve"> лимитам 
</t>
    </r>
  </si>
  <si>
    <t xml:space="preserve">Планируемые объемы работ по капитальному ремонту, 
ремонту и содержанию автомобильных дорог по выделенным на 2022 год лимитам </t>
  </si>
  <si>
    <t xml:space="preserve">Планируемые объемы работ по капитальному ремонту, 
ремонту и содержанию автомобильных дорог по выделенным на 2023 год лимитам </t>
  </si>
  <si>
    <t xml:space="preserve">Планируемые объемы работ по капитальному ремонту, 
ремонту и содержанию автомобильных дорог по выделенным на 2024 год лимитам </t>
  </si>
  <si>
    <t xml:space="preserve">Планируемые объемы работ по капитальному ремонту, 
ремонту и содержанию автомобильных дорог по выделенным на 2025 год лимитам </t>
  </si>
  <si>
    <t xml:space="preserve">Планируемые объемы работ по капитальному ремонту, 
ремонту и содержанию автомобильных дорог по выделенным на 2026 год лимитам </t>
  </si>
  <si>
    <t>Финансирование объемов дорожных работ по разделам I, II, III ‒ всего</t>
  </si>
  <si>
    <t>I.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</si>
  <si>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от 25.01.2024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</si>
</sst>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Arial Cyr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4" fontId="23" fillId="0" borderId="16">
      <alignment horizontal="right" vertical="top" shrinkToFit="1"/>
    </xf>
  </cellStyleXfs>
  <cellXfs count="94">
    <xf numFmtId="0" fontId="0" fillId="0" borderId="0" xfId="0"/>
    <xf numFmtId="166" fontId="19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166" fontId="19" fillId="0" borderId="0" xfId="0" applyNumberFormat="1" applyFont="1" applyFill="1" applyAlignment="1">
      <alignment vertical="center" wrapText="1"/>
    </xf>
    <xf numFmtId="166" fontId="19" fillId="0" borderId="0" xfId="0" applyNumberFormat="1" applyFont="1" applyFill="1" applyAlignment="1">
      <alignment wrapText="1"/>
    </xf>
    <xf numFmtId="0" fontId="19" fillId="0" borderId="0" xfId="0" applyFont="1" applyFill="1" applyAlignment="1">
      <alignment wrapText="1"/>
    </xf>
    <xf numFmtId="0" fontId="22" fillId="0" borderId="0" xfId="0" applyFont="1" applyFill="1" applyAlignment="1">
      <alignment vertical="top" wrapText="1"/>
    </xf>
    <xf numFmtId="166" fontId="19" fillId="0" borderId="0" xfId="0" applyNumberFormat="1" applyFont="1" applyFill="1" applyAlignment="1">
      <alignment vertical="top" wrapText="1"/>
    </xf>
    <xf numFmtId="4" fontId="19" fillId="0" borderId="0" xfId="0" applyNumberFormat="1" applyFont="1" applyFill="1" applyAlignment="1">
      <alignment vertical="top" wrapText="1"/>
    </xf>
    <xf numFmtId="166" fontId="20" fillId="0" borderId="0" xfId="0" applyNumberFormat="1" applyFont="1" applyFill="1" applyAlignment="1">
      <alignment horizontal="center" wrapText="1"/>
    </xf>
    <xf numFmtId="164" fontId="19" fillId="0" borderId="0" xfId="0" applyNumberFormat="1" applyFont="1" applyFill="1" applyAlignment="1">
      <alignment horizontal="center" wrapText="1"/>
    </xf>
    <xf numFmtId="164" fontId="20" fillId="0" borderId="0" xfId="0" applyNumberFormat="1" applyFont="1" applyFill="1" applyAlignment="1">
      <alignment horizontal="center" vertical="top" wrapText="1"/>
    </xf>
    <xf numFmtId="166" fontId="20" fillId="0" borderId="0" xfId="0" applyNumberFormat="1" applyFont="1" applyFill="1" applyAlignment="1">
      <alignment vertical="center" wrapText="1"/>
    </xf>
    <xf numFmtId="166" fontId="19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vertical="center" wrapText="1"/>
    </xf>
    <xf numFmtId="166" fontId="20" fillId="0" borderId="0" xfId="0" applyNumberFormat="1" applyFont="1" applyFill="1" applyAlignment="1">
      <alignment horizontal="center" vertical="center" wrapText="1"/>
    </xf>
    <xf numFmtId="166" fontId="19" fillId="0" borderId="0" xfId="0" applyNumberFormat="1" applyFont="1" applyFill="1" applyAlignment="1">
      <alignment horizontal="left" vertical="center" wrapText="1"/>
    </xf>
    <xf numFmtId="166" fontId="19" fillId="0" borderId="0" xfId="0" applyNumberFormat="1" applyFont="1" applyFill="1" applyAlignment="1">
      <alignment horizontal="left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wrapText="1"/>
    </xf>
    <xf numFmtId="0" fontId="20" fillId="0" borderId="0" xfId="0" quotePrefix="1" applyFont="1" applyFill="1" applyAlignment="1">
      <alignment vertical="top" wrapText="1"/>
    </xf>
    <xf numFmtId="0" fontId="19" fillId="0" borderId="0" xfId="0" quotePrefix="1" applyFont="1" applyFill="1" applyAlignment="1">
      <alignment vertical="top" wrapText="1"/>
    </xf>
    <xf numFmtId="0" fontId="19" fillId="0" borderId="0" xfId="0" quotePrefix="1" applyFont="1" applyFill="1" applyAlignment="1">
      <alignment horizontal="left" vertical="top" wrapText="1"/>
    </xf>
    <xf numFmtId="4" fontId="20" fillId="0" borderId="0" xfId="0" applyNumberFormat="1" applyFont="1" applyFill="1" applyAlignment="1">
      <alignment horizontal="center" vertical="top" wrapText="1"/>
    </xf>
    <xf numFmtId="165" fontId="19" fillId="0" borderId="0" xfId="0" applyNumberFormat="1" applyFont="1" applyFill="1" applyAlignment="1">
      <alignment vertical="top" wrapText="1"/>
    </xf>
    <xf numFmtId="167" fontId="19" fillId="0" borderId="0" xfId="0" applyNumberFormat="1" applyFont="1" applyFill="1" applyAlignment="1">
      <alignment vertical="top" wrapText="1"/>
    </xf>
    <xf numFmtId="165" fontId="19" fillId="0" borderId="0" xfId="0" applyNumberFormat="1" applyFont="1" applyFill="1" applyAlignment="1">
      <alignment horizontal="center" vertical="top" wrapText="1"/>
    </xf>
    <xf numFmtId="0" fontId="19" fillId="0" borderId="15" xfId="0" applyFont="1" applyFill="1" applyBorder="1" applyAlignment="1">
      <alignment vertical="top" wrapText="1"/>
    </xf>
    <xf numFmtId="0" fontId="24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166" fontId="22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center" wrapText="1"/>
    </xf>
    <xf numFmtId="166" fontId="19" fillId="0" borderId="0" xfId="0" applyNumberFormat="1" applyFont="1" applyFill="1" applyAlignment="1">
      <alignment horizontal="left" vertical="top" wrapText="1"/>
    </xf>
    <xf numFmtId="166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19" fillId="0" borderId="0" xfId="0" applyFont="1" applyFill="1" applyBorder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center" vertical="top" wrapText="1"/>
    </xf>
    <xf numFmtId="4" fontId="25" fillId="0" borderId="0" xfId="0" applyNumberFormat="1" applyFont="1" applyFill="1" applyAlignment="1">
      <alignment vertical="top" wrapText="1"/>
    </xf>
    <xf numFmtId="0" fontId="25" fillId="0" borderId="0" xfId="0" applyFont="1" applyFill="1" applyAlignment="1">
      <alignment horizontal="center" vertical="top" wrapText="1"/>
    </xf>
    <xf numFmtId="166" fontId="26" fillId="0" borderId="0" xfId="0" applyNumberFormat="1" applyFont="1" applyFill="1" applyAlignment="1">
      <alignment horizontal="right" vertical="top" wrapText="1"/>
    </xf>
    <xf numFmtId="166" fontId="26" fillId="0" borderId="0" xfId="0" applyNumberFormat="1" applyFont="1" applyFill="1" applyAlignment="1">
      <alignment horizontal="center" vertical="top" wrapText="1"/>
    </xf>
    <xf numFmtId="0" fontId="25" fillId="0" borderId="12" xfId="0" applyFont="1" applyFill="1" applyBorder="1" applyAlignment="1">
      <alignment horizontal="center" vertical="top" wrapText="1"/>
    </xf>
    <xf numFmtId="0" fontId="25" fillId="0" borderId="12" xfId="0" quotePrefix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1" xfId="0" quotePrefix="1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166" fontId="26" fillId="0" borderId="0" xfId="0" applyNumberFormat="1" applyFont="1" applyFill="1" applyAlignment="1">
      <alignment vertical="center" wrapText="1"/>
    </xf>
    <xf numFmtId="166" fontId="26" fillId="0" borderId="0" xfId="0" applyNumberFormat="1" applyFont="1" applyFill="1" applyAlignment="1">
      <alignment horizontal="center" vertical="center" wrapText="1"/>
    </xf>
    <xf numFmtId="0" fontId="26" fillId="0" borderId="0" xfId="0" quotePrefix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26" fillId="0" borderId="0" xfId="0" quotePrefix="1" applyFont="1" applyFill="1" applyAlignment="1">
      <alignment vertical="top" wrapText="1"/>
    </xf>
    <xf numFmtId="166" fontId="25" fillId="0" borderId="0" xfId="0" applyNumberFormat="1" applyFont="1" applyFill="1" applyAlignment="1">
      <alignment vertical="center" wrapText="1"/>
    </xf>
    <xf numFmtId="0" fontId="25" fillId="0" borderId="0" xfId="0" quotePrefix="1" applyFont="1" applyFill="1" applyAlignment="1">
      <alignment vertical="top" wrapText="1"/>
    </xf>
    <xf numFmtId="166" fontId="25" fillId="0" borderId="0" xfId="0" applyNumberFormat="1" applyFont="1" applyFill="1" applyAlignment="1">
      <alignment vertical="top" wrapText="1"/>
    </xf>
    <xf numFmtId="166" fontId="26" fillId="0" borderId="0" xfId="0" applyNumberFormat="1" applyFont="1" applyFill="1" applyAlignment="1">
      <alignment vertical="top" wrapText="1"/>
    </xf>
    <xf numFmtId="166" fontId="25" fillId="0" borderId="0" xfId="0" applyNumberFormat="1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quotePrefix="1" applyFont="1" applyFill="1" applyAlignment="1">
      <alignment horizontal="left" vertical="top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quotePrefix="1" applyFont="1" applyFill="1" applyAlignment="1">
      <alignment horizontal="left"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12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quotePrefix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0" fontId="25" fillId="0" borderId="12" xfId="0" quotePrefix="1" applyFont="1" applyFill="1" applyBorder="1" applyAlignment="1">
      <alignment horizontal="center" vertical="center" wrapText="1"/>
    </xf>
    <xf numFmtId="0" fontId="25" fillId="0" borderId="10" xfId="0" quotePrefix="1" applyFont="1" applyFill="1" applyBorder="1" applyAlignment="1">
      <alignment horizontal="center" vertical="center" wrapText="1"/>
    </xf>
    <xf numFmtId="0" fontId="25" fillId="0" borderId="12" xfId="0" quotePrefix="1" applyFont="1" applyFill="1" applyBorder="1" applyAlignment="1">
      <alignment horizontal="center" vertical="top" wrapText="1"/>
    </xf>
    <xf numFmtId="0" fontId="25" fillId="0" borderId="11" xfId="0" quotePrefix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horizontal="center" vertical="center" wrapText="1"/>
    </xf>
    <xf numFmtId="166" fontId="19" fillId="0" borderId="0" xfId="0" applyNumberFormat="1" applyFont="1" applyFill="1" applyAlignment="1">
      <alignment horizontal="left" vertical="top" wrapText="1"/>
    </xf>
    <xf numFmtId="0" fontId="25" fillId="0" borderId="13" xfId="0" quotePrefix="1" applyFont="1" applyFill="1" applyBorder="1" applyAlignment="1">
      <alignment horizontal="center" vertical="top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14" xfId="0" quotePrefix="1" applyFont="1" applyFill="1" applyBorder="1" applyAlignment="1">
      <alignment horizontal="center" vertical="top" wrapText="1"/>
    </xf>
    <xf numFmtId="0" fontId="25" fillId="0" borderId="0" xfId="0" quotePrefix="1" applyFont="1" applyFill="1" applyAlignment="1">
      <alignment horizontal="center" vertical="top" wrapText="1"/>
    </xf>
    <xf numFmtId="0" fontId="25" fillId="0" borderId="15" xfId="0" quotePrefix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textRotation="90" wrapText="1"/>
    </xf>
    <xf numFmtId="166" fontId="19" fillId="0" borderId="0" xfId="0" applyNumberFormat="1" applyFont="1" applyFill="1" applyAlignment="1">
      <alignment horizontal="center" vertical="center" textRotation="90" wrapText="1"/>
    </xf>
    <xf numFmtId="166" fontId="20" fillId="0" borderId="0" xfId="0" applyNumberFormat="1" applyFont="1" applyFill="1" applyAlignment="1">
      <alignment horizontal="center" vertical="top" wrapText="1"/>
    </xf>
    <xf numFmtId="0" fontId="19" fillId="0" borderId="0" xfId="0" quotePrefix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78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5"/>
  <sheetViews>
    <sheetView tabSelected="1" view="pageBreakPreview" topLeftCell="V1" zoomScale="70" zoomScaleSheetLayoutView="70" workbookViewId="0">
      <selection activeCell="AJ7" sqref="AJ7:AM7"/>
    </sheetView>
  </sheetViews>
  <sheetFormatPr defaultColWidth="9.33203125" defaultRowHeight="16.8" x14ac:dyDescent="0.3"/>
  <cols>
    <col min="1" max="1" width="4.5546875" style="34" hidden="1" customWidth="1"/>
    <col min="2" max="2" width="5" style="38" customWidth="1"/>
    <col min="3" max="3" width="51.6640625" style="2" customWidth="1"/>
    <col min="4" max="4" width="8.5546875" style="38" hidden="1" customWidth="1"/>
    <col min="5" max="5" width="8.44140625" style="38" hidden="1" customWidth="1"/>
    <col min="6" max="6" width="13" style="38" hidden="1" customWidth="1"/>
    <col min="7" max="7" width="9.33203125" style="38" hidden="1" customWidth="1"/>
    <col min="8" max="8" width="8.5546875" style="38" hidden="1" customWidth="1"/>
    <col min="9" max="9" width="4.5546875" style="38" hidden="1" customWidth="1"/>
    <col min="10" max="10" width="11.33203125" style="38" hidden="1" customWidth="1"/>
    <col min="11" max="11" width="12.6640625" style="38" hidden="1" customWidth="1"/>
    <col min="12" max="12" width="19.33203125" style="38" hidden="1" customWidth="1"/>
    <col min="13" max="13" width="20" style="38" hidden="1" customWidth="1"/>
    <col min="14" max="14" width="18.44140625" style="38" hidden="1" customWidth="1"/>
    <col min="15" max="15" width="10.33203125" style="38" hidden="1" customWidth="1"/>
    <col min="16" max="16" width="10.6640625" style="38" hidden="1" customWidth="1"/>
    <col min="17" max="17" width="20.44140625" style="38" hidden="1" customWidth="1"/>
    <col min="18" max="18" width="15.6640625" style="38" hidden="1" customWidth="1"/>
    <col min="19" max="19" width="20.5546875" style="32" hidden="1" customWidth="1"/>
    <col min="20" max="20" width="19.109375" style="32" hidden="1" customWidth="1"/>
    <col min="21" max="21" width="18.44140625" style="32" hidden="1" customWidth="1"/>
    <col min="22" max="22" width="10.33203125" style="38" customWidth="1"/>
    <col min="23" max="23" width="12.33203125" style="38" customWidth="1"/>
    <col min="24" max="24" width="20.5546875" style="38" bestFit="1" customWidth="1"/>
    <col min="25" max="26" width="19.33203125" style="32" customWidth="1"/>
    <col min="27" max="27" width="18.44140625" style="32" customWidth="1"/>
    <col min="28" max="28" width="10.33203125" style="38" customWidth="1"/>
    <col min="29" max="29" width="12.33203125" style="38" customWidth="1"/>
    <col min="30" max="30" width="18.6640625" style="38" customWidth="1"/>
    <col min="31" max="32" width="19.33203125" style="32" customWidth="1"/>
    <col min="33" max="33" width="18.44140625" style="32" customWidth="1"/>
    <col min="34" max="34" width="10.33203125" style="38" customWidth="1"/>
    <col min="35" max="35" width="12.33203125" style="38" customWidth="1"/>
    <col min="36" max="36" width="18.6640625" style="38" customWidth="1"/>
    <col min="37" max="38" width="19.33203125" style="32" customWidth="1"/>
    <col min="39" max="39" width="18.44140625" style="32" customWidth="1"/>
    <col min="40" max="40" width="46" style="32" customWidth="1"/>
    <col min="41" max="41" width="15" style="13" customWidth="1"/>
    <col min="42" max="42" width="15" style="4" customWidth="1"/>
    <col min="43" max="43" width="15" style="5" customWidth="1"/>
    <col min="44" max="44" width="20.33203125" style="32" customWidth="1"/>
    <col min="45" max="49" width="13.6640625" style="32" customWidth="1"/>
    <col min="50" max="16384" width="9.33203125" style="32"/>
  </cols>
  <sheetData>
    <row r="1" spans="1:50" ht="17.25" customHeight="1" x14ac:dyDescent="0.3">
      <c r="L1" s="32"/>
      <c r="M1" s="32"/>
      <c r="N1" s="32"/>
      <c r="O1" s="32"/>
      <c r="P1" s="32"/>
      <c r="Q1" s="32"/>
      <c r="R1" s="32"/>
      <c r="V1" s="32"/>
      <c r="W1" s="32"/>
      <c r="X1" s="32"/>
      <c r="AB1" s="32"/>
      <c r="AC1" s="32"/>
      <c r="AD1" s="32"/>
      <c r="AH1" s="32"/>
      <c r="AI1" s="32"/>
      <c r="AJ1" s="91"/>
      <c r="AK1" s="91"/>
      <c r="AL1" s="91"/>
      <c r="AM1" s="91"/>
      <c r="AN1" s="38"/>
    </row>
    <row r="2" spans="1:50" ht="17.25" customHeight="1" x14ac:dyDescent="0.3">
      <c r="L2" s="32"/>
      <c r="M2" s="32"/>
      <c r="N2" s="32"/>
      <c r="O2" s="32"/>
      <c r="P2" s="32"/>
      <c r="Q2" s="32"/>
      <c r="R2" s="32"/>
      <c r="V2" s="32"/>
      <c r="W2" s="32"/>
      <c r="X2" s="32"/>
      <c r="AB2" s="32"/>
      <c r="AC2" s="32"/>
      <c r="AD2" s="32"/>
      <c r="AH2" s="32"/>
      <c r="AI2" s="32"/>
      <c r="AJ2" s="91"/>
      <c r="AK2" s="91"/>
      <c r="AL2" s="91"/>
      <c r="AM2" s="91"/>
      <c r="AN2" s="38"/>
    </row>
    <row r="3" spans="1:50" ht="17.25" customHeight="1" x14ac:dyDescent="0.3">
      <c r="L3" s="32"/>
      <c r="M3" s="32"/>
      <c r="N3" s="32"/>
      <c r="O3" s="32"/>
      <c r="P3" s="32"/>
      <c r="Q3" s="32"/>
      <c r="R3" s="32"/>
      <c r="V3" s="32"/>
      <c r="W3" s="32"/>
      <c r="X3" s="32"/>
      <c r="AB3" s="32"/>
      <c r="AC3" s="32"/>
      <c r="AD3" s="32"/>
      <c r="AH3" s="32"/>
      <c r="AI3" s="32"/>
      <c r="AJ3" s="92" t="s">
        <v>72</v>
      </c>
      <c r="AK3" s="92"/>
      <c r="AL3" s="92"/>
      <c r="AM3" s="92"/>
      <c r="AN3" s="38"/>
    </row>
    <row r="4" spans="1:50" ht="17.25" customHeight="1" x14ac:dyDescent="0.3">
      <c r="L4" s="32"/>
      <c r="M4" s="32"/>
      <c r="N4" s="32"/>
      <c r="O4" s="32"/>
      <c r="P4" s="32"/>
      <c r="Q4" s="32"/>
      <c r="R4" s="32"/>
      <c r="V4" s="32"/>
      <c r="W4" s="32"/>
      <c r="X4" s="32"/>
      <c r="Y4" s="6"/>
      <c r="Z4" s="6"/>
      <c r="AA4" s="6"/>
      <c r="AB4" s="32"/>
      <c r="AC4" s="32"/>
      <c r="AD4" s="32"/>
      <c r="AE4" s="6"/>
      <c r="AF4" s="6"/>
      <c r="AG4" s="6"/>
      <c r="AH4" s="32"/>
      <c r="AI4" s="32"/>
      <c r="AJ4" s="92" t="s">
        <v>73</v>
      </c>
      <c r="AK4" s="92"/>
      <c r="AL4" s="92"/>
      <c r="AM4" s="92"/>
      <c r="AN4" s="39"/>
      <c r="AO4" s="31"/>
    </row>
    <row r="5" spans="1:50" ht="17.25" customHeight="1" x14ac:dyDescent="0.3">
      <c r="L5" s="32"/>
      <c r="M5" s="32"/>
      <c r="N5" s="32"/>
      <c r="O5" s="32"/>
      <c r="P5" s="32"/>
      <c r="Q5" s="32"/>
      <c r="R5" s="32"/>
      <c r="V5" s="32"/>
      <c r="W5" s="32"/>
      <c r="Y5" s="38"/>
      <c r="Z5" s="38"/>
      <c r="AA5" s="38"/>
      <c r="AB5" s="32"/>
      <c r="AC5" s="32"/>
      <c r="AE5" s="38"/>
      <c r="AF5" s="38"/>
      <c r="AG5" s="38"/>
      <c r="AH5" s="32"/>
      <c r="AI5" s="32"/>
      <c r="AJ5" s="92" t="s">
        <v>74</v>
      </c>
      <c r="AK5" s="92"/>
      <c r="AL5" s="92"/>
      <c r="AM5" s="92"/>
      <c r="AN5" s="38"/>
    </row>
    <row r="6" spans="1:50" ht="16.5" customHeight="1" x14ac:dyDescent="0.3">
      <c r="L6" s="32"/>
      <c r="M6" s="32"/>
      <c r="N6" s="32"/>
      <c r="O6" s="32"/>
      <c r="P6" s="32"/>
      <c r="Q6" s="32"/>
      <c r="R6" s="32"/>
      <c r="V6" s="32"/>
      <c r="W6" s="32"/>
      <c r="X6" s="32"/>
      <c r="AB6" s="32"/>
      <c r="AC6" s="32"/>
      <c r="AD6" s="32"/>
      <c r="AH6" s="32"/>
      <c r="AI6" s="32"/>
      <c r="AJ6" s="92" t="s">
        <v>96</v>
      </c>
      <c r="AK6" s="93"/>
      <c r="AL6" s="93"/>
      <c r="AM6" s="93"/>
      <c r="AN6" s="38"/>
    </row>
    <row r="7" spans="1:50" ht="16.5" customHeight="1" x14ac:dyDescent="0.3">
      <c r="L7" s="32"/>
      <c r="M7" s="32"/>
      <c r="N7" s="32"/>
      <c r="O7" s="32"/>
      <c r="P7" s="32"/>
      <c r="Q7" s="32"/>
      <c r="R7" s="32"/>
      <c r="V7" s="32"/>
      <c r="W7" s="32"/>
      <c r="X7" s="32"/>
      <c r="AB7" s="32"/>
      <c r="AC7" s="32"/>
      <c r="AD7" s="32"/>
      <c r="AH7" s="32"/>
      <c r="AI7" s="32"/>
      <c r="AJ7" s="91"/>
      <c r="AK7" s="91"/>
      <c r="AL7" s="91"/>
      <c r="AM7" s="91"/>
      <c r="AN7" s="38"/>
    </row>
    <row r="8" spans="1:50" ht="19.5" customHeight="1" x14ac:dyDescent="0.3">
      <c r="L8" s="32"/>
      <c r="M8" s="32"/>
      <c r="N8" s="7"/>
      <c r="O8" s="32"/>
      <c r="P8" s="32"/>
      <c r="Q8" s="32"/>
      <c r="R8" s="32"/>
      <c r="V8" s="32"/>
      <c r="W8" s="32"/>
      <c r="X8" s="32"/>
      <c r="AB8" s="32"/>
      <c r="AC8" s="32"/>
      <c r="AD8" s="32"/>
      <c r="AH8" s="32"/>
      <c r="AI8" s="32"/>
      <c r="AJ8" s="91"/>
      <c r="AK8" s="91"/>
      <c r="AL8" s="91"/>
      <c r="AM8" s="91"/>
      <c r="AN8" s="38"/>
    </row>
    <row r="9" spans="1:50" ht="25.5" customHeight="1" x14ac:dyDescent="0.3">
      <c r="L9" s="32"/>
      <c r="M9" s="32"/>
      <c r="N9" s="7"/>
      <c r="O9" s="32"/>
      <c r="P9" s="32"/>
      <c r="Q9" s="32"/>
      <c r="R9" s="32"/>
      <c r="V9" s="32"/>
      <c r="W9" s="32"/>
      <c r="X9" s="32"/>
      <c r="Y9" s="6"/>
      <c r="Z9" s="6"/>
      <c r="AA9" s="6"/>
      <c r="AB9" s="32"/>
      <c r="AC9" s="32"/>
      <c r="AD9" s="32"/>
      <c r="AE9" s="6"/>
      <c r="AF9" s="6"/>
      <c r="AG9" s="6"/>
      <c r="AH9" s="32"/>
      <c r="AI9" s="32"/>
      <c r="AJ9" s="91"/>
      <c r="AK9" s="93"/>
      <c r="AL9" s="93"/>
      <c r="AM9" s="93"/>
      <c r="AN9" s="39"/>
      <c r="AO9" s="31"/>
    </row>
    <row r="10" spans="1:50" ht="72" customHeight="1" x14ac:dyDescent="0.3">
      <c r="A10" s="41" t="s">
        <v>19</v>
      </c>
      <c r="B10" s="74" t="s">
        <v>86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34"/>
      <c r="AO10" s="89"/>
      <c r="AP10" s="89"/>
    </row>
    <row r="11" spans="1:50" ht="18.75" customHeight="1" x14ac:dyDescent="0.3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8"/>
      <c r="AP11" s="9"/>
      <c r="AQ11" s="10"/>
      <c r="AR11" s="11"/>
      <c r="AS11" s="11"/>
    </row>
    <row r="12" spans="1:50" ht="17.7" hidden="1" customHeight="1" x14ac:dyDescent="0.3">
      <c r="A12" s="42"/>
      <c r="B12" s="44"/>
      <c r="C12" s="45"/>
      <c r="D12" s="46"/>
      <c r="E12" s="46"/>
      <c r="F12" s="46"/>
      <c r="G12" s="44"/>
      <c r="H12" s="44"/>
      <c r="I12" s="46"/>
      <c r="J12" s="46"/>
      <c r="K12" s="46"/>
      <c r="L12" s="46"/>
      <c r="M12" s="46"/>
      <c r="N12" s="46">
        <f>N11-N17</f>
        <v>-905061.946</v>
      </c>
      <c r="O12" s="46"/>
      <c r="P12" s="46"/>
      <c r="Q12" s="46"/>
      <c r="R12" s="46"/>
      <c r="S12" s="42"/>
      <c r="T12" s="42"/>
      <c r="U12" s="46">
        <f>U11-U17</f>
        <v>-1320277.0703199999</v>
      </c>
      <c r="V12" s="46"/>
      <c r="W12" s="46"/>
      <c r="X12" s="46"/>
      <c r="Y12" s="42"/>
      <c r="Z12" s="42"/>
      <c r="AA12" s="46">
        <f>AA11-AA17</f>
        <v>-2229436.8000000003</v>
      </c>
      <c r="AB12" s="46"/>
      <c r="AC12" s="46"/>
      <c r="AD12" s="46"/>
      <c r="AE12" s="42"/>
      <c r="AF12" s="42"/>
      <c r="AG12" s="46">
        <f>AG11-AG17</f>
        <v>-2390785.0999999996</v>
      </c>
      <c r="AH12" s="46"/>
      <c r="AI12" s="46"/>
      <c r="AJ12" s="46"/>
      <c r="AK12" s="42"/>
      <c r="AL12" s="42"/>
      <c r="AM12" s="46">
        <f>AM11-AM17</f>
        <v>-1570781.46</v>
      </c>
      <c r="AN12" s="37"/>
      <c r="AO12" s="16"/>
      <c r="AP12" s="9"/>
      <c r="AQ12" s="10"/>
      <c r="AR12" s="11"/>
      <c r="AS12" s="11"/>
    </row>
    <row r="13" spans="1:50" s="38" customFormat="1" ht="51.75" customHeight="1" x14ac:dyDescent="0.25">
      <c r="A13" s="82" t="s">
        <v>0</v>
      </c>
      <c r="B13" s="84" t="s">
        <v>0</v>
      </c>
      <c r="C13" s="70" t="s">
        <v>33</v>
      </c>
      <c r="D13" s="77" t="s">
        <v>87</v>
      </c>
      <c r="E13" s="77"/>
      <c r="F13" s="77"/>
      <c r="G13" s="77" t="s">
        <v>88</v>
      </c>
      <c r="H13" s="77"/>
      <c r="I13" s="77"/>
      <c r="J13" s="75" t="s">
        <v>89</v>
      </c>
      <c r="K13" s="75"/>
      <c r="L13" s="75"/>
      <c r="M13" s="75"/>
      <c r="N13" s="75"/>
      <c r="O13" s="78" t="s">
        <v>90</v>
      </c>
      <c r="P13" s="75"/>
      <c r="Q13" s="75"/>
      <c r="R13" s="75"/>
      <c r="S13" s="75"/>
      <c r="T13" s="76"/>
      <c r="U13" s="76"/>
      <c r="V13" s="75" t="s">
        <v>91</v>
      </c>
      <c r="W13" s="75"/>
      <c r="X13" s="75"/>
      <c r="Y13" s="75"/>
      <c r="Z13" s="76"/>
      <c r="AA13" s="76"/>
      <c r="AB13" s="75" t="s">
        <v>92</v>
      </c>
      <c r="AC13" s="75"/>
      <c r="AD13" s="75"/>
      <c r="AE13" s="75"/>
      <c r="AF13" s="76"/>
      <c r="AG13" s="76"/>
      <c r="AH13" s="75" t="s">
        <v>93</v>
      </c>
      <c r="AI13" s="75"/>
      <c r="AJ13" s="75"/>
      <c r="AK13" s="75"/>
      <c r="AL13" s="76"/>
      <c r="AM13" s="76"/>
      <c r="AN13" s="90"/>
      <c r="AO13" s="88"/>
      <c r="AP13" s="88"/>
      <c r="AQ13" s="87"/>
      <c r="AR13" s="32"/>
      <c r="AS13" s="32"/>
      <c r="AT13" s="32"/>
      <c r="AU13" s="32"/>
      <c r="AV13" s="32"/>
      <c r="AW13" s="32"/>
      <c r="AX13" s="32"/>
    </row>
    <row r="14" spans="1:50" s="38" customFormat="1" ht="18" customHeight="1" x14ac:dyDescent="0.25">
      <c r="A14" s="83"/>
      <c r="B14" s="85"/>
      <c r="C14" s="70"/>
      <c r="D14" s="47" t="s">
        <v>1</v>
      </c>
      <c r="E14" s="47" t="s">
        <v>7</v>
      </c>
      <c r="F14" s="48" t="s">
        <v>2</v>
      </c>
      <c r="G14" s="47" t="s">
        <v>1</v>
      </c>
      <c r="H14" s="47" t="s">
        <v>7</v>
      </c>
      <c r="I14" s="48" t="s">
        <v>2</v>
      </c>
      <c r="J14" s="70" t="s">
        <v>1</v>
      </c>
      <c r="K14" s="70" t="s">
        <v>7</v>
      </c>
      <c r="L14" s="70" t="s">
        <v>32</v>
      </c>
      <c r="M14" s="70" t="s">
        <v>20</v>
      </c>
      <c r="N14" s="77"/>
      <c r="O14" s="79" t="s">
        <v>1</v>
      </c>
      <c r="P14" s="70" t="s">
        <v>7</v>
      </c>
      <c r="Q14" s="70" t="s">
        <v>32</v>
      </c>
      <c r="R14" s="47"/>
      <c r="S14" s="70" t="s">
        <v>20</v>
      </c>
      <c r="T14" s="71"/>
      <c r="U14" s="72"/>
      <c r="V14" s="70" t="s">
        <v>1</v>
      </c>
      <c r="W14" s="70" t="s">
        <v>7</v>
      </c>
      <c r="X14" s="70" t="s">
        <v>32</v>
      </c>
      <c r="Y14" s="70" t="s">
        <v>20</v>
      </c>
      <c r="Z14" s="71"/>
      <c r="AA14" s="72"/>
      <c r="AB14" s="70" t="s">
        <v>1</v>
      </c>
      <c r="AC14" s="70" t="s">
        <v>7</v>
      </c>
      <c r="AD14" s="70" t="s">
        <v>32</v>
      </c>
      <c r="AE14" s="70" t="s">
        <v>20</v>
      </c>
      <c r="AF14" s="71"/>
      <c r="AG14" s="72"/>
      <c r="AH14" s="70" t="s">
        <v>1</v>
      </c>
      <c r="AI14" s="70" t="s">
        <v>7</v>
      </c>
      <c r="AJ14" s="70" t="s">
        <v>32</v>
      </c>
      <c r="AK14" s="70" t="s">
        <v>20</v>
      </c>
      <c r="AL14" s="71"/>
      <c r="AM14" s="72"/>
      <c r="AN14" s="90"/>
      <c r="AO14" s="88"/>
      <c r="AP14" s="88"/>
      <c r="AQ14" s="87"/>
    </row>
    <row r="15" spans="1:50" s="38" customFormat="1" ht="84" customHeight="1" x14ac:dyDescent="0.25">
      <c r="A15" s="44"/>
      <c r="B15" s="86"/>
      <c r="C15" s="70"/>
      <c r="D15" s="47"/>
      <c r="E15" s="47"/>
      <c r="F15" s="48"/>
      <c r="G15" s="47"/>
      <c r="H15" s="47"/>
      <c r="I15" s="48"/>
      <c r="J15" s="70"/>
      <c r="K15" s="70"/>
      <c r="L15" s="77"/>
      <c r="M15" s="48" t="s">
        <v>40</v>
      </c>
      <c r="N15" s="47" t="s">
        <v>21</v>
      </c>
      <c r="O15" s="79"/>
      <c r="P15" s="70"/>
      <c r="Q15" s="77"/>
      <c r="R15" s="48"/>
      <c r="S15" s="47" t="s">
        <v>40</v>
      </c>
      <c r="T15" s="49" t="s">
        <v>62</v>
      </c>
      <c r="U15" s="49" t="s">
        <v>21</v>
      </c>
      <c r="V15" s="70"/>
      <c r="W15" s="70"/>
      <c r="X15" s="77"/>
      <c r="Y15" s="47" t="s">
        <v>40</v>
      </c>
      <c r="Z15" s="49" t="s">
        <v>62</v>
      </c>
      <c r="AA15" s="49" t="s">
        <v>21</v>
      </c>
      <c r="AB15" s="70"/>
      <c r="AC15" s="70"/>
      <c r="AD15" s="77"/>
      <c r="AE15" s="47" t="s">
        <v>40</v>
      </c>
      <c r="AF15" s="49" t="s">
        <v>62</v>
      </c>
      <c r="AG15" s="49" t="s">
        <v>21</v>
      </c>
      <c r="AH15" s="70"/>
      <c r="AI15" s="70"/>
      <c r="AJ15" s="77"/>
      <c r="AK15" s="47" t="s">
        <v>40</v>
      </c>
      <c r="AL15" s="49" t="s">
        <v>62</v>
      </c>
      <c r="AM15" s="49" t="s">
        <v>21</v>
      </c>
      <c r="AN15" s="90"/>
      <c r="AO15" s="88"/>
      <c r="AP15" s="88"/>
      <c r="AQ15" s="87"/>
    </row>
    <row r="16" spans="1:50" s="38" customFormat="1" x14ac:dyDescent="0.3">
      <c r="A16" s="44"/>
      <c r="B16" s="50">
        <v>1</v>
      </c>
      <c r="C16" s="47">
        <v>2</v>
      </c>
      <c r="D16" s="47"/>
      <c r="E16" s="47"/>
      <c r="F16" s="47"/>
      <c r="G16" s="47"/>
      <c r="H16" s="47"/>
      <c r="I16" s="47"/>
      <c r="J16" s="47">
        <v>3</v>
      </c>
      <c r="K16" s="47">
        <v>4</v>
      </c>
      <c r="L16" s="47">
        <v>5</v>
      </c>
      <c r="M16" s="47">
        <v>6</v>
      </c>
      <c r="N16" s="47">
        <v>7</v>
      </c>
      <c r="O16" s="47">
        <v>3</v>
      </c>
      <c r="P16" s="47">
        <v>4</v>
      </c>
      <c r="Q16" s="47">
        <v>5</v>
      </c>
      <c r="R16" s="47"/>
      <c r="S16" s="47">
        <v>6</v>
      </c>
      <c r="T16" s="47">
        <v>7</v>
      </c>
      <c r="U16" s="47">
        <v>8</v>
      </c>
      <c r="V16" s="47">
        <v>9</v>
      </c>
      <c r="W16" s="47">
        <v>10</v>
      </c>
      <c r="X16" s="47">
        <v>11</v>
      </c>
      <c r="Y16" s="47">
        <v>12</v>
      </c>
      <c r="Z16" s="49">
        <v>13</v>
      </c>
      <c r="AA16" s="49">
        <v>14</v>
      </c>
      <c r="AB16" s="47">
        <v>15</v>
      </c>
      <c r="AC16" s="47">
        <v>16</v>
      </c>
      <c r="AD16" s="47">
        <v>17</v>
      </c>
      <c r="AE16" s="47">
        <v>18</v>
      </c>
      <c r="AF16" s="49">
        <v>19</v>
      </c>
      <c r="AG16" s="49">
        <v>20</v>
      </c>
      <c r="AH16" s="47">
        <v>15</v>
      </c>
      <c r="AI16" s="47">
        <v>16</v>
      </c>
      <c r="AJ16" s="47">
        <v>17</v>
      </c>
      <c r="AK16" s="47">
        <v>18</v>
      </c>
      <c r="AL16" s="49">
        <v>19</v>
      </c>
      <c r="AM16" s="49">
        <v>20</v>
      </c>
      <c r="AN16" s="90"/>
      <c r="AO16" s="13"/>
      <c r="AP16" s="13"/>
      <c r="AQ16" s="14"/>
    </row>
    <row r="17" spans="1:47" s="15" customFormat="1" ht="36.75" customHeight="1" x14ac:dyDescent="0.25">
      <c r="A17" s="51"/>
      <c r="B17" s="52"/>
      <c r="C17" s="53" t="s">
        <v>94</v>
      </c>
      <c r="D17" s="54" t="e">
        <f>D19+#REF!+D60</f>
        <v>#REF!</v>
      </c>
      <c r="E17" s="54" t="e">
        <f>E19+#REF!+E60</f>
        <v>#REF!</v>
      </c>
      <c r="F17" s="54" t="e">
        <f>F19+#REF!+F60</f>
        <v>#REF!</v>
      </c>
      <c r="G17" s="54" t="e">
        <f>G19+#REF!+G60</f>
        <v>#REF!</v>
      </c>
      <c r="H17" s="54" t="e">
        <f>H19+#REF!+H60</f>
        <v>#REF!</v>
      </c>
      <c r="I17" s="54" t="e">
        <f>I19+#REF!+I60</f>
        <v>#REF!</v>
      </c>
      <c r="J17" s="55">
        <f>J19+J58+J65</f>
        <v>0</v>
      </c>
      <c r="K17" s="55">
        <f>K19+K58+K65</f>
        <v>0</v>
      </c>
      <c r="L17" s="55">
        <f>L19+L58+L65</f>
        <v>917714.69099999999</v>
      </c>
      <c r="M17" s="55">
        <f>M19+M58+M65</f>
        <v>12652.744999999999</v>
      </c>
      <c r="N17" s="55">
        <f>N19+N58+N65</f>
        <v>905061.946</v>
      </c>
      <c r="O17" s="55">
        <f t="shared" ref="O17:Y17" si="0">O19+O58+O65</f>
        <v>3.2240000000000002</v>
      </c>
      <c r="P17" s="55">
        <f t="shared" si="0"/>
        <v>388</v>
      </c>
      <c r="Q17" s="55">
        <f t="shared" si="0"/>
        <v>1767438.8953199999</v>
      </c>
      <c r="R17" s="55">
        <f t="shared" si="0"/>
        <v>35845.248</v>
      </c>
      <c r="S17" s="55">
        <f t="shared" si="0"/>
        <v>446161.82499999995</v>
      </c>
      <c r="T17" s="55">
        <f t="shared" si="0"/>
        <v>1000</v>
      </c>
      <c r="U17" s="55">
        <f t="shared" si="0"/>
        <v>1320277.0703199999</v>
      </c>
      <c r="V17" s="55">
        <f t="shared" si="0"/>
        <v>19.945</v>
      </c>
      <c r="W17" s="55">
        <f t="shared" si="0"/>
        <v>157.82</v>
      </c>
      <c r="X17" s="55">
        <f t="shared" si="0"/>
        <v>2715406.0999999996</v>
      </c>
      <c r="Y17" s="55">
        <f t="shared" si="0"/>
        <v>485969.30000000005</v>
      </c>
      <c r="Z17" s="55"/>
      <c r="AA17" s="55">
        <f>AA19+AA58+AA65</f>
        <v>2229436.8000000003</v>
      </c>
      <c r="AB17" s="55">
        <f>AB19+AB58+AB65</f>
        <v>54.381</v>
      </c>
      <c r="AC17" s="55">
        <f>AC19+AC58+AC65</f>
        <v>66.3</v>
      </c>
      <c r="AD17" s="55">
        <f>AD19+AD58+AD65</f>
        <v>3723674.4000000004</v>
      </c>
      <c r="AE17" s="55">
        <f>AE19+AE58+AE65</f>
        <v>1332889.3</v>
      </c>
      <c r="AF17" s="55"/>
      <c r="AG17" s="55">
        <f>AG19+AG58+AG65</f>
        <v>2390785.0999999996</v>
      </c>
      <c r="AH17" s="55">
        <f>AH19+AH58+AH65</f>
        <v>15.272</v>
      </c>
      <c r="AI17" s="55">
        <f>AI19+AI58+AI65</f>
        <v>49.4</v>
      </c>
      <c r="AJ17" s="55">
        <f>AJ19+AJ58+AJ65</f>
        <v>4027592.8600000003</v>
      </c>
      <c r="AK17" s="55">
        <f>AK19+AK58+AK65</f>
        <v>2456811.4</v>
      </c>
      <c r="AL17" s="55"/>
      <c r="AM17" s="55">
        <f>AM19+AM58+AM65</f>
        <v>1570781.46</v>
      </c>
      <c r="AN17" s="90"/>
      <c r="AO17" s="13"/>
      <c r="AP17" s="17"/>
    </row>
    <row r="18" spans="1:47" s="38" customFormat="1" ht="39.75" customHeight="1" x14ac:dyDescent="0.3">
      <c r="A18" s="44"/>
      <c r="B18" s="80" t="s">
        <v>95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51"/>
      <c r="AI18" s="51"/>
      <c r="AJ18" s="51"/>
      <c r="AK18" s="51"/>
      <c r="AL18" s="51"/>
      <c r="AM18" s="51"/>
      <c r="AN18" s="35"/>
      <c r="AO18" s="13"/>
      <c r="AP18" s="18"/>
      <c r="AQ18" s="14"/>
    </row>
    <row r="19" spans="1:47" s="34" customFormat="1" ht="34.5" customHeight="1" x14ac:dyDescent="0.3">
      <c r="A19" s="42" t="s">
        <v>3</v>
      </c>
      <c r="B19" s="56"/>
      <c r="C19" s="57" t="s">
        <v>26</v>
      </c>
      <c r="D19" s="54" t="e">
        <f>#REF!+#REF!</f>
        <v>#REF!</v>
      </c>
      <c r="E19" s="54" t="e">
        <f>#REF!+#REF!</f>
        <v>#REF!</v>
      </c>
      <c r="F19" s="54" t="e">
        <f>#REF!+#REF!</f>
        <v>#REF!</v>
      </c>
      <c r="G19" s="54" t="e">
        <f>#REF!+#REF!</f>
        <v>#REF!</v>
      </c>
      <c r="H19" s="54" t="e">
        <f>#REF!+#REF!</f>
        <v>#REF!</v>
      </c>
      <c r="I19" s="54" t="e">
        <f>#REF!+#REF!</f>
        <v>#REF!</v>
      </c>
      <c r="J19" s="46">
        <f>J21+J41+J44+J50+J56</f>
        <v>0</v>
      </c>
      <c r="K19" s="46">
        <f>K21+K41+K44+K50+K56</f>
        <v>0</v>
      </c>
      <c r="L19" s="46">
        <f>L21+L41+L44+L50+L56</f>
        <v>91691.21100000001</v>
      </c>
      <c r="M19" s="46">
        <f>M21+M41+M44+M50+M56</f>
        <v>12652.744999999999</v>
      </c>
      <c r="N19" s="46">
        <f>N21+N41+N44+N50+N56</f>
        <v>79038.466</v>
      </c>
      <c r="O19" s="55">
        <f t="shared" ref="O19:X19" si="1">O21+O41+O44+O50+O56</f>
        <v>0</v>
      </c>
      <c r="P19" s="55">
        <f t="shared" si="1"/>
        <v>388</v>
      </c>
      <c r="Q19" s="55">
        <f t="shared" si="1"/>
        <v>483909.02</v>
      </c>
      <c r="R19" s="55">
        <f t="shared" si="1"/>
        <v>35845.248</v>
      </c>
      <c r="S19" s="55">
        <f t="shared" si="1"/>
        <v>317006.82499999995</v>
      </c>
      <c r="T19" s="55">
        <f t="shared" si="1"/>
        <v>1000</v>
      </c>
      <c r="U19" s="55">
        <f t="shared" si="1"/>
        <v>165902.19500000001</v>
      </c>
      <c r="V19" s="55">
        <f t="shared" si="1"/>
        <v>19.945</v>
      </c>
      <c r="W19" s="55">
        <f t="shared" si="1"/>
        <v>157.82</v>
      </c>
      <c r="X19" s="55">
        <f t="shared" si="1"/>
        <v>1432613.4999999998</v>
      </c>
      <c r="Y19" s="55">
        <f>Y21+Y41+Y44+Y50+Y56</f>
        <v>485969.30000000005</v>
      </c>
      <c r="Z19" s="55"/>
      <c r="AA19" s="55">
        <f>AA21+AA41+AA44+AA50+AA56</f>
        <v>946644.20000000007</v>
      </c>
      <c r="AB19" s="55">
        <f>AB21+AB41+AB44+AB50+AB56</f>
        <v>54.381</v>
      </c>
      <c r="AC19" s="55">
        <f>AC21+AC41+AC44+AC50+AC56</f>
        <v>66.3</v>
      </c>
      <c r="AD19" s="55">
        <f>AD21+AD41+AD44+AD50+AD56</f>
        <v>2217529.7000000002</v>
      </c>
      <c r="AE19" s="55">
        <f>AE21+AE41+AE44+AE50+AE56</f>
        <v>1332889.3</v>
      </c>
      <c r="AF19" s="55"/>
      <c r="AG19" s="55">
        <f>AG21+AG41+AG44+AG50+AG56</f>
        <v>884640.39999999991</v>
      </c>
      <c r="AH19" s="55">
        <f>AH21+AH41+AH44+AH50+AH56</f>
        <v>15.272</v>
      </c>
      <c r="AI19" s="55">
        <f>AI21+AI41+AI44+AI50+AI56</f>
        <v>49.4</v>
      </c>
      <c r="AJ19" s="55">
        <f>AJ21+AJ41+AJ44+AJ50+AJ56</f>
        <v>2741732.7</v>
      </c>
      <c r="AK19" s="55">
        <f>AK21+AK41+AK44+AK50+AK56</f>
        <v>2456811.4</v>
      </c>
      <c r="AL19" s="55"/>
      <c r="AM19" s="55">
        <f>AM21+AM41+AM44+AM50+AM56</f>
        <v>284921.3</v>
      </c>
      <c r="AN19" s="16"/>
      <c r="AO19" s="13"/>
      <c r="AP19" s="18"/>
      <c r="AQ19" s="20"/>
    </row>
    <row r="20" spans="1:47" s="34" customFormat="1" ht="15.75" customHeight="1" x14ac:dyDescent="0.3">
      <c r="A20" s="42"/>
      <c r="B20" s="44"/>
      <c r="C20" s="58" t="s">
        <v>4</v>
      </c>
      <c r="D20" s="59"/>
      <c r="E20" s="59"/>
      <c r="F20" s="54"/>
      <c r="G20" s="59"/>
      <c r="H20" s="59"/>
      <c r="I20" s="54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37"/>
      <c r="AO20" s="13"/>
      <c r="AP20" s="18"/>
      <c r="AQ20" s="20"/>
    </row>
    <row r="21" spans="1:47" s="34" customFormat="1" ht="35.25" customHeight="1" x14ac:dyDescent="0.3">
      <c r="A21" s="42"/>
      <c r="B21" s="44"/>
      <c r="C21" s="57" t="s">
        <v>23</v>
      </c>
      <c r="D21" s="59"/>
      <c r="E21" s="59"/>
      <c r="F21" s="54"/>
      <c r="G21" s="59"/>
      <c r="H21" s="59"/>
      <c r="I21" s="54"/>
      <c r="J21" s="46">
        <f>SUM(J22:J39)</f>
        <v>0</v>
      </c>
      <c r="K21" s="46">
        <f>SUM(K22:K39)</f>
        <v>0</v>
      </c>
      <c r="L21" s="46">
        <f>SUM(L22:L39)</f>
        <v>9137.6859999999997</v>
      </c>
      <c r="M21" s="46">
        <f>SUM(M22:M39)</f>
        <v>0</v>
      </c>
      <c r="N21" s="46">
        <f>SUM(N22:N39)</f>
        <v>9137.6859999999997</v>
      </c>
      <c r="O21" s="55">
        <f t="shared" ref="O21:V21" si="2">SUM(O22:O40)</f>
        <v>0</v>
      </c>
      <c r="P21" s="55">
        <f t="shared" si="2"/>
        <v>0</v>
      </c>
      <c r="Q21" s="55">
        <f t="shared" si="2"/>
        <v>167816.033</v>
      </c>
      <c r="R21" s="55">
        <f t="shared" si="2"/>
        <v>0</v>
      </c>
      <c r="S21" s="55">
        <f t="shared" si="2"/>
        <v>102783.70799999998</v>
      </c>
      <c r="T21" s="55">
        <f t="shared" si="2"/>
        <v>0</v>
      </c>
      <c r="U21" s="55">
        <f t="shared" si="2"/>
        <v>65032.324999999997</v>
      </c>
      <c r="V21" s="55">
        <f t="shared" si="2"/>
        <v>9.1470000000000002</v>
      </c>
      <c r="W21" s="55"/>
      <c r="X21" s="55">
        <f>SUM(X22:X40)</f>
        <v>892049.9709999999</v>
      </c>
      <c r="Y21" s="55">
        <f>SUM(Y22:Y40)</f>
        <v>154952.505</v>
      </c>
      <c r="Z21" s="55"/>
      <c r="AA21" s="55">
        <f>SUM(AA22:AA40)</f>
        <v>737097.46600000013</v>
      </c>
      <c r="AB21" s="55">
        <f>SUM(AB22:AB40)</f>
        <v>26.581000000000003</v>
      </c>
      <c r="AC21" s="55"/>
      <c r="AD21" s="55">
        <f>SUM(AD22:AD40)</f>
        <v>1753817.946</v>
      </c>
      <c r="AE21" s="55">
        <f>SUM(AE22:AE40)</f>
        <v>1153199.0900000001</v>
      </c>
      <c r="AF21" s="55"/>
      <c r="AG21" s="55">
        <f>SUM(AG22:AG40)</f>
        <v>600618.85599999991</v>
      </c>
      <c r="AH21" s="55">
        <f>SUM(AH22:AH40)</f>
        <v>15.272</v>
      </c>
      <c r="AI21" s="55"/>
      <c r="AJ21" s="55">
        <f>SUM(AJ22:AJ40)</f>
        <v>2702031.4390000002</v>
      </c>
      <c r="AK21" s="55">
        <f>SUM(AK22:AK40)</f>
        <v>2419889.2379999999</v>
      </c>
      <c r="AL21" s="55"/>
      <c r="AM21" s="55">
        <f>SUM(AM22:AM40)</f>
        <v>282142.201</v>
      </c>
      <c r="AN21" s="16"/>
      <c r="AO21" s="13"/>
      <c r="AP21" s="18"/>
      <c r="AQ21" s="20"/>
      <c r="AS21" s="20"/>
      <c r="AU21" s="20"/>
    </row>
    <row r="22" spans="1:47" s="34" customFormat="1" ht="87.75" customHeight="1" x14ac:dyDescent="0.25">
      <c r="A22" s="42"/>
      <c r="B22" s="44" t="s">
        <v>8</v>
      </c>
      <c r="C22" s="60" t="s">
        <v>75</v>
      </c>
      <c r="D22" s="61"/>
      <c r="E22" s="61"/>
      <c r="F22" s="62"/>
      <c r="G22" s="61"/>
      <c r="H22" s="61"/>
      <c r="I22" s="62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>
        <f t="shared" ref="X22:X27" si="3">Y22+AA22</f>
        <v>20000</v>
      </c>
      <c r="Y22" s="63"/>
      <c r="Z22" s="63"/>
      <c r="AA22" s="63">
        <f>20000</f>
        <v>20000</v>
      </c>
      <c r="AB22" s="63">
        <v>0.7</v>
      </c>
      <c r="AC22" s="63"/>
      <c r="AD22" s="63">
        <f>AE22+AG22</f>
        <v>91421.15</v>
      </c>
      <c r="AE22" s="63"/>
      <c r="AF22" s="63"/>
      <c r="AG22" s="63">
        <f>91421.15</f>
        <v>91421.15</v>
      </c>
      <c r="AH22" s="63"/>
      <c r="AI22" s="63"/>
      <c r="AJ22" s="63"/>
      <c r="AK22" s="63"/>
      <c r="AL22" s="63"/>
      <c r="AM22" s="63"/>
      <c r="AN22" s="1"/>
      <c r="AO22" s="13"/>
      <c r="AP22" s="7"/>
    </row>
    <row r="23" spans="1:47" s="34" customFormat="1" ht="120" customHeight="1" x14ac:dyDescent="0.25">
      <c r="A23" s="42"/>
      <c r="B23" s="44" t="s">
        <v>9</v>
      </c>
      <c r="C23" s="60" t="s">
        <v>64</v>
      </c>
      <c r="D23" s="61"/>
      <c r="E23" s="61"/>
      <c r="F23" s="62"/>
      <c r="G23" s="61"/>
      <c r="H23" s="61"/>
      <c r="I23" s="62"/>
      <c r="J23" s="63"/>
      <c r="K23" s="46"/>
      <c r="L23" s="63"/>
      <c r="M23" s="63"/>
      <c r="N23" s="63"/>
      <c r="O23" s="63"/>
      <c r="P23" s="46"/>
      <c r="Q23" s="63"/>
      <c r="R23" s="63"/>
      <c r="S23" s="63"/>
      <c r="T23" s="63"/>
      <c r="U23" s="63"/>
      <c r="V23" s="63">
        <v>4</v>
      </c>
      <c r="W23" s="46"/>
      <c r="X23" s="63">
        <f t="shared" si="3"/>
        <v>371401.66899999999</v>
      </c>
      <c r="Y23" s="63"/>
      <c r="Z23" s="63"/>
      <c r="AA23" s="63">
        <f>371401.669</f>
        <v>371401.66899999999</v>
      </c>
      <c r="AB23" s="63"/>
      <c r="AC23" s="46"/>
      <c r="AD23" s="63"/>
      <c r="AE23" s="63"/>
      <c r="AF23" s="63"/>
      <c r="AG23" s="63"/>
      <c r="AH23" s="63"/>
      <c r="AI23" s="46"/>
      <c r="AJ23" s="63"/>
      <c r="AK23" s="63"/>
      <c r="AL23" s="63"/>
      <c r="AM23" s="63"/>
      <c r="AN23" s="1"/>
      <c r="AO23" s="13"/>
      <c r="AP23" s="7"/>
    </row>
    <row r="24" spans="1:47" s="34" customFormat="1" ht="118.5" customHeight="1" x14ac:dyDescent="0.25">
      <c r="A24" s="42"/>
      <c r="B24" s="44" t="s">
        <v>10</v>
      </c>
      <c r="C24" s="60" t="s">
        <v>65</v>
      </c>
      <c r="D24" s="61"/>
      <c r="E24" s="61"/>
      <c r="F24" s="62"/>
      <c r="G24" s="61"/>
      <c r="H24" s="61"/>
      <c r="I24" s="62"/>
      <c r="J24" s="63"/>
      <c r="K24" s="46"/>
      <c r="L24" s="63"/>
      <c r="M24" s="63"/>
      <c r="N24" s="63"/>
      <c r="O24" s="63"/>
      <c r="P24" s="46"/>
      <c r="Q24" s="63"/>
      <c r="R24" s="63"/>
      <c r="S24" s="63"/>
      <c r="T24" s="63"/>
      <c r="U24" s="63"/>
      <c r="V24" s="63"/>
      <c r="W24" s="46"/>
      <c r="X24" s="63">
        <f t="shared" ref="X24" si="4">Y24+AA24</f>
        <v>116.577</v>
      </c>
      <c r="Y24" s="63"/>
      <c r="Z24" s="63"/>
      <c r="AA24" s="63">
        <f>116.577</f>
        <v>116.577</v>
      </c>
      <c r="AB24" s="63">
        <v>3</v>
      </c>
      <c r="AC24" s="46"/>
      <c r="AD24" s="63">
        <f>AE24+AG24</f>
        <v>415748.08799999999</v>
      </c>
      <c r="AE24" s="63">
        <f>390265.545+13010.1</f>
        <v>403275.64499999996</v>
      </c>
      <c r="AF24" s="63"/>
      <c r="AG24" s="63">
        <f>12472.443</f>
        <v>12472.442999999999</v>
      </c>
      <c r="AH24" s="63"/>
      <c r="AI24" s="46"/>
      <c r="AJ24" s="63"/>
      <c r="AK24" s="63"/>
      <c r="AL24" s="63"/>
      <c r="AM24" s="63"/>
      <c r="AN24" s="1"/>
      <c r="AO24" s="13"/>
      <c r="AP24" s="7"/>
    </row>
    <row r="25" spans="1:47" s="34" customFormat="1" ht="102" customHeight="1" x14ac:dyDescent="0.25">
      <c r="A25" s="42"/>
      <c r="B25" s="44" t="s">
        <v>11</v>
      </c>
      <c r="C25" s="64" t="s">
        <v>42</v>
      </c>
      <c r="D25" s="63"/>
      <c r="E25" s="63"/>
      <c r="F25" s="46"/>
      <c r="G25" s="63"/>
      <c r="H25" s="63"/>
      <c r="I25" s="46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>
        <v>0.71699999999999997</v>
      </c>
      <c r="W25" s="63"/>
      <c r="X25" s="63">
        <f t="shared" si="3"/>
        <v>30969.9</v>
      </c>
      <c r="Y25" s="63"/>
      <c r="Z25" s="63"/>
      <c r="AA25" s="63">
        <f>30969.9</f>
        <v>30969.9</v>
      </c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1"/>
      <c r="AO25" s="13"/>
      <c r="AP25" s="36"/>
    </row>
    <row r="26" spans="1:47" s="34" customFormat="1" ht="101.25" customHeight="1" x14ac:dyDescent="0.25">
      <c r="A26" s="42"/>
      <c r="B26" s="44" t="s">
        <v>12</v>
      </c>
      <c r="C26" s="64" t="s">
        <v>67</v>
      </c>
      <c r="D26" s="63"/>
      <c r="E26" s="63"/>
      <c r="F26" s="46"/>
      <c r="G26" s="63"/>
      <c r="H26" s="63"/>
      <c r="I26" s="46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>
        <f t="shared" si="3"/>
        <v>23263.116999999998</v>
      </c>
      <c r="Y26" s="63"/>
      <c r="Z26" s="63"/>
      <c r="AA26" s="63">
        <f>23263.117</f>
        <v>23263.116999999998</v>
      </c>
      <c r="AB26" s="63">
        <v>4</v>
      </c>
      <c r="AC26" s="63"/>
      <c r="AD26" s="63">
        <f>AE26+AG26</f>
        <v>197198.883</v>
      </c>
      <c r="AE26" s="63">
        <f>191282.906</f>
        <v>191282.90599999999</v>
      </c>
      <c r="AF26" s="63"/>
      <c r="AG26" s="63">
        <f>5915.977</f>
        <v>5915.9769999999999</v>
      </c>
      <c r="AH26" s="63"/>
      <c r="AI26" s="63"/>
      <c r="AJ26" s="63"/>
      <c r="AK26" s="63"/>
      <c r="AL26" s="63"/>
      <c r="AM26" s="63"/>
      <c r="AN26" s="1"/>
      <c r="AO26" s="13"/>
      <c r="AP26" s="7"/>
    </row>
    <row r="27" spans="1:47" s="34" customFormat="1" ht="86.25" customHeight="1" x14ac:dyDescent="0.25">
      <c r="A27" s="42"/>
      <c r="B27" s="44" t="s">
        <v>34</v>
      </c>
      <c r="C27" s="65" t="s">
        <v>45</v>
      </c>
      <c r="D27" s="63"/>
      <c r="E27" s="63"/>
      <c r="F27" s="46"/>
      <c r="G27" s="63"/>
      <c r="H27" s="63"/>
      <c r="I27" s="46"/>
      <c r="J27" s="46"/>
      <c r="K27" s="46"/>
      <c r="L27" s="63"/>
      <c r="M27" s="63"/>
      <c r="N27" s="63"/>
      <c r="O27" s="46"/>
      <c r="P27" s="46"/>
      <c r="Q27" s="63">
        <f t="shared" ref="Q27:Q29" si="5">S27+T27+U27</f>
        <v>29480.077999999998</v>
      </c>
      <c r="R27" s="63"/>
      <c r="S27" s="63">
        <f>29185.277</f>
        <v>29185.276999999998</v>
      </c>
      <c r="T27" s="63"/>
      <c r="U27" s="63">
        <f>294.801</f>
        <v>294.80099999999999</v>
      </c>
      <c r="V27" s="63">
        <v>4.01</v>
      </c>
      <c r="W27" s="63"/>
      <c r="X27" s="63">
        <f t="shared" si="3"/>
        <v>190123.74</v>
      </c>
      <c r="Y27" s="63"/>
      <c r="Z27" s="63"/>
      <c r="AA27" s="63">
        <f>190123.74</f>
        <v>190123.74</v>
      </c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1"/>
      <c r="AO27" s="13"/>
      <c r="AP27" s="7"/>
    </row>
    <row r="28" spans="1:47" s="34" customFormat="1" ht="86.25" customHeight="1" x14ac:dyDescent="0.25">
      <c r="A28" s="42"/>
      <c r="B28" s="44" t="s">
        <v>13</v>
      </c>
      <c r="C28" s="65" t="s">
        <v>76</v>
      </c>
      <c r="D28" s="63"/>
      <c r="E28" s="63"/>
      <c r="F28" s="46"/>
      <c r="G28" s="63"/>
      <c r="H28" s="63"/>
      <c r="I28" s="46"/>
      <c r="J28" s="46"/>
      <c r="K28" s="46"/>
      <c r="L28" s="63"/>
      <c r="M28" s="63"/>
      <c r="N28" s="63"/>
      <c r="O28" s="46"/>
      <c r="P28" s="46"/>
      <c r="Q28" s="63">
        <f t="shared" ref="Q28" si="6">S28+T28+U28</f>
        <v>29480.077999999998</v>
      </c>
      <c r="R28" s="63"/>
      <c r="S28" s="63">
        <f>29185.277</f>
        <v>29185.276999999998</v>
      </c>
      <c r="T28" s="63"/>
      <c r="U28" s="63">
        <f>294.801</f>
        <v>294.80099999999999</v>
      </c>
      <c r="V28" s="63"/>
      <c r="W28" s="63"/>
      <c r="X28" s="63"/>
      <c r="Y28" s="63"/>
      <c r="Z28" s="63"/>
      <c r="AA28" s="63"/>
      <c r="AB28" s="63"/>
      <c r="AC28" s="63"/>
      <c r="AD28" s="63">
        <f>AE28+AG28</f>
        <v>1791.989</v>
      </c>
      <c r="AE28" s="63"/>
      <c r="AF28" s="63"/>
      <c r="AG28" s="63">
        <f>1791.989</f>
        <v>1791.989</v>
      </c>
      <c r="AH28" s="63">
        <f>6</f>
        <v>6</v>
      </c>
      <c r="AI28" s="63"/>
      <c r="AJ28" s="63">
        <f>AK28+AL28+AM28</f>
        <v>548714.73800000001</v>
      </c>
      <c r="AK28" s="63">
        <f>510304.706</f>
        <v>510304.70600000001</v>
      </c>
      <c r="AL28" s="63"/>
      <c r="AM28" s="63">
        <f>38410.032</f>
        <v>38410.031999999999</v>
      </c>
      <c r="AN28" s="1"/>
      <c r="AO28" s="13"/>
      <c r="AP28" s="7"/>
    </row>
    <row r="29" spans="1:47" s="34" customFormat="1" ht="105" customHeight="1" x14ac:dyDescent="0.25">
      <c r="A29" s="42"/>
      <c r="B29" s="44" t="s">
        <v>14</v>
      </c>
      <c r="C29" s="60" t="s">
        <v>68</v>
      </c>
      <c r="D29" s="63"/>
      <c r="E29" s="63"/>
      <c r="F29" s="46"/>
      <c r="G29" s="63"/>
      <c r="H29" s="63"/>
      <c r="I29" s="46"/>
      <c r="J29" s="63"/>
      <c r="K29" s="63"/>
      <c r="L29" s="63"/>
      <c r="M29" s="63"/>
      <c r="N29" s="63"/>
      <c r="O29" s="63"/>
      <c r="P29" s="63"/>
      <c r="Q29" s="63">
        <f t="shared" si="5"/>
        <v>1000</v>
      </c>
      <c r="R29" s="63"/>
      <c r="S29" s="63"/>
      <c r="T29" s="63"/>
      <c r="U29" s="63">
        <v>1000</v>
      </c>
      <c r="V29" s="63"/>
      <c r="W29" s="63"/>
      <c r="X29" s="63">
        <f>AA29+Y29</f>
        <v>6886.0559999999996</v>
      </c>
      <c r="Y29" s="63"/>
      <c r="Z29" s="63"/>
      <c r="AA29" s="63">
        <f>6886.056</f>
        <v>6886.0559999999996</v>
      </c>
      <c r="AB29" s="63">
        <v>3.58</v>
      </c>
      <c r="AC29" s="63"/>
      <c r="AD29" s="63">
        <f>AG29+AE29</f>
        <v>169620.932</v>
      </c>
      <c r="AE29" s="63"/>
      <c r="AF29" s="63"/>
      <c r="AG29" s="63">
        <f>169620.932</f>
        <v>169620.932</v>
      </c>
      <c r="AH29" s="63"/>
      <c r="AI29" s="63"/>
      <c r="AJ29" s="63"/>
      <c r="AK29" s="63"/>
      <c r="AL29" s="63"/>
      <c r="AM29" s="63"/>
      <c r="AN29" s="1"/>
      <c r="AO29" s="13"/>
      <c r="AP29" s="7"/>
      <c r="AR29" s="24"/>
    </row>
    <row r="30" spans="1:47" s="34" customFormat="1" ht="123.75" customHeight="1" x14ac:dyDescent="0.25">
      <c r="A30" s="42"/>
      <c r="B30" s="44" t="s">
        <v>15</v>
      </c>
      <c r="C30" s="60" t="s">
        <v>43</v>
      </c>
      <c r="D30" s="63"/>
      <c r="E30" s="63"/>
      <c r="F30" s="46"/>
      <c r="G30" s="63"/>
      <c r="H30" s="63"/>
      <c r="I30" s="46"/>
      <c r="J30" s="63"/>
      <c r="K30" s="63"/>
      <c r="L30" s="63">
        <f>N30</f>
        <v>4568.8429999999998</v>
      </c>
      <c r="M30" s="63"/>
      <c r="N30" s="63">
        <f>4568.843</f>
        <v>4568.8429999999998</v>
      </c>
      <c r="O30" s="63"/>
      <c r="P30" s="63"/>
      <c r="Q30" s="63">
        <f>S30+T30+U30</f>
        <v>44255.360000000001</v>
      </c>
      <c r="R30" s="63"/>
      <c r="S30" s="63">
        <v>17956.589</v>
      </c>
      <c r="T30" s="63"/>
      <c r="U30" s="63">
        <f>181.38+26117.391</f>
        <v>26298.771000000001</v>
      </c>
      <c r="V30" s="63"/>
      <c r="W30" s="63"/>
      <c r="X30" s="63">
        <f>AA30+Y30</f>
        <v>178814.32800000001</v>
      </c>
      <c r="Y30" s="63">
        <f>237250.169-5163.634-51080.16-14244.495-26117.391</f>
        <v>140644.489</v>
      </c>
      <c r="Z30" s="63"/>
      <c r="AA30" s="63">
        <f>2396.467+5163.634+8523.546-515.962-1914.942+10272.601+14244.495</f>
        <v>38169.839000000007</v>
      </c>
      <c r="AB30" s="63">
        <v>5.4720000000000004</v>
      </c>
      <c r="AC30" s="63"/>
      <c r="AD30" s="63">
        <f>AG30+AE30</f>
        <v>109602.45299999999</v>
      </c>
      <c r="AE30" s="63"/>
      <c r="AF30" s="63"/>
      <c r="AG30" s="63">
        <f>109602.453</f>
        <v>109602.45299999999</v>
      </c>
      <c r="AH30" s="63"/>
      <c r="AI30" s="63"/>
      <c r="AJ30" s="63"/>
      <c r="AK30" s="63"/>
      <c r="AL30" s="63"/>
      <c r="AM30" s="63"/>
      <c r="AN30" s="1"/>
      <c r="AO30" s="13"/>
      <c r="AP30" s="7"/>
      <c r="AR30" s="24"/>
    </row>
    <row r="31" spans="1:47" s="34" customFormat="1" ht="120" hidden="1" customHeight="1" x14ac:dyDescent="0.25">
      <c r="A31" s="42"/>
      <c r="B31" s="44" t="s">
        <v>17</v>
      </c>
      <c r="C31" s="60" t="s">
        <v>53</v>
      </c>
      <c r="D31" s="63"/>
      <c r="E31" s="63"/>
      <c r="F31" s="46"/>
      <c r="G31" s="63"/>
      <c r="H31" s="63"/>
      <c r="I31" s="46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1"/>
      <c r="AO31" s="81"/>
      <c r="AP31" s="81"/>
    </row>
    <row r="32" spans="1:47" s="34" customFormat="1" ht="123.75" customHeight="1" x14ac:dyDescent="0.25">
      <c r="A32" s="42"/>
      <c r="B32" s="44" t="s">
        <v>22</v>
      </c>
      <c r="C32" s="60" t="s">
        <v>84</v>
      </c>
      <c r="D32" s="63"/>
      <c r="E32" s="63"/>
      <c r="F32" s="46"/>
      <c r="G32" s="63"/>
      <c r="H32" s="63"/>
      <c r="I32" s="46"/>
      <c r="J32" s="63"/>
      <c r="K32" s="63"/>
      <c r="L32" s="63">
        <f>N32</f>
        <v>4568.8429999999998</v>
      </c>
      <c r="M32" s="63"/>
      <c r="N32" s="63">
        <f>4568.843</f>
        <v>4568.8429999999998</v>
      </c>
      <c r="O32" s="63"/>
      <c r="P32" s="63"/>
      <c r="Q32" s="63">
        <f>S32+T32+U32</f>
        <v>44255.360000000001</v>
      </c>
      <c r="R32" s="63"/>
      <c r="S32" s="63">
        <v>17956.589</v>
      </c>
      <c r="T32" s="63"/>
      <c r="U32" s="63">
        <f>181.38+26117.391</f>
        <v>26298.771000000001</v>
      </c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>
        <f>AK32+AL32+AM32</f>
        <v>430107.527</v>
      </c>
      <c r="AK32" s="63">
        <f>400000</f>
        <v>400000</v>
      </c>
      <c r="AL32" s="63"/>
      <c r="AM32" s="63">
        <f>30107.527</f>
        <v>30107.526999999998</v>
      </c>
      <c r="AN32" s="1"/>
      <c r="AO32" s="13"/>
      <c r="AP32" s="7"/>
      <c r="AR32" s="24"/>
    </row>
    <row r="33" spans="1:46" s="34" customFormat="1" ht="124.5" customHeight="1" x14ac:dyDescent="0.25">
      <c r="A33" s="42"/>
      <c r="B33" s="44" t="s">
        <v>16</v>
      </c>
      <c r="C33" s="60" t="s">
        <v>52</v>
      </c>
      <c r="D33" s="63"/>
      <c r="E33" s="63"/>
      <c r="F33" s="46"/>
      <c r="G33" s="63"/>
      <c r="H33" s="63"/>
      <c r="I33" s="46"/>
      <c r="J33" s="63"/>
      <c r="K33" s="63"/>
      <c r="L33" s="63"/>
      <c r="M33" s="63"/>
      <c r="N33" s="63"/>
      <c r="O33" s="63"/>
      <c r="P33" s="63"/>
      <c r="Q33" s="63">
        <f t="shared" ref="Q33" si="7">S33+T33+U33</f>
        <v>759.32500000000005</v>
      </c>
      <c r="R33" s="63"/>
      <c r="S33" s="63"/>
      <c r="T33" s="63"/>
      <c r="U33" s="63">
        <f>1000-240.675</f>
        <v>759.32500000000005</v>
      </c>
      <c r="V33" s="63"/>
      <c r="W33" s="63"/>
      <c r="X33" s="63">
        <f>Y33+AA33</f>
        <v>20604.674999999999</v>
      </c>
      <c r="Y33" s="63">
        <v>604.67499999999995</v>
      </c>
      <c r="Z33" s="63"/>
      <c r="AA33" s="63">
        <f>20000</f>
        <v>20000</v>
      </c>
      <c r="AB33" s="63">
        <v>2.6720000000000002</v>
      </c>
      <c r="AC33" s="63"/>
      <c r="AD33" s="63">
        <f>AG33+AE33</f>
        <v>176162.27600000001</v>
      </c>
      <c r="AE33" s="63">
        <f>170522.741</f>
        <v>170522.74100000001</v>
      </c>
      <c r="AF33" s="63"/>
      <c r="AG33" s="63">
        <f>5639.535</f>
        <v>5639.5349999999999</v>
      </c>
      <c r="AH33" s="63"/>
      <c r="AI33" s="63"/>
      <c r="AJ33" s="63"/>
      <c r="AK33" s="63"/>
      <c r="AL33" s="63"/>
      <c r="AM33" s="63"/>
      <c r="AN33" s="1"/>
      <c r="AO33" s="13"/>
      <c r="AP33" s="13"/>
    </row>
    <row r="34" spans="1:46" s="34" customFormat="1" ht="106.5" customHeight="1" x14ac:dyDescent="0.25">
      <c r="A34" s="42"/>
      <c r="B34" s="44" t="s">
        <v>17</v>
      </c>
      <c r="C34" s="64" t="s">
        <v>77</v>
      </c>
      <c r="D34" s="63"/>
      <c r="E34" s="63"/>
      <c r="F34" s="46"/>
      <c r="G34" s="63"/>
      <c r="H34" s="63"/>
      <c r="I34" s="46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>
        <f>Y34+AA34</f>
        <v>18624.962</v>
      </c>
      <c r="Y34" s="63"/>
      <c r="Z34" s="63"/>
      <c r="AA34" s="63">
        <f>18624.962</f>
        <v>18624.962</v>
      </c>
      <c r="AB34" s="63">
        <v>3.6</v>
      </c>
      <c r="AC34" s="63"/>
      <c r="AD34" s="63">
        <f>AE34+AG34</f>
        <v>166637.92800000001</v>
      </c>
      <c r="AE34" s="63"/>
      <c r="AF34" s="63"/>
      <c r="AG34" s="63">
        <f>166637.928</f>
        <v>166637.92800000001</v>
      </c>
      <c r="AH34" s="63"/>
      <c r="AI34" s="63"/>
      <c r="AJ34" s="63"/>
      <c r="AK34" s="63"/>
      <c r="AL34" s="63"/>
      <c r="AM34" s="63"/>
      <c r="AN34" s="1"/>
      <c r="AO34" s="13"/>
      <c r="AP34" s="7"/>
    </row>
    <row r="35" spans="1:46" s="34" customFormat="1" ht="106.5" customHeight="1" x14ac:dyDescent="0.25">
      <c r="A35" s="42"/>
      <c r="B35" s="44" t="s">
        <v>18</v>
      </c>
      <c r="C35" s="64" t="s">
        <v>78</v>
      </c>
      <c r="D35" s="63"/>
      <c r="E35" s="63"/>
      <c r="F35" s="46"/>
      <c r="G35" s="63"/>
      <c r="H35" s="63"/>
      <c r="I35" s="46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>
        <f>AK35+AL35+AM35</f>
        <v>243756.28899999999</v>
      </c>
      <c r="AK35" s="63">
        <f>133693.349</f>
        <v>133693.34899999999</v>
      </c>
      <c r="AL35" s="63"/>
      <c r="AM35" s="63">
        <f>10062.94+100000</f>
        <v>110062.94</v>
      </c>
      <c r="AN35" s="1"/>
      <c r="AO35" s="13"/>
      <c r="AP35" s="7"/>
    </row>
    <row r="36" spans="1:46" s="34" customFormat="1" ht="86.25" customHeight="1" x14ac:dyDescent="0.25">
      <c r="A36" s="42"/>
      <c r="B36" s="44" t="s">
        <v>30</v>
      </c>
      <c r="C36" s="41" t="s">
        <v>41</v>
      </c>
      <c r="D36" s="61"/>
      <c r="E36" s="61"/>
      <c r="F36" s="62"/>
      <c r="G36" s="61"/>
      <c r="H36" s="61"/>
      <c r="I36" s="62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>
        <f>AE36+AG36</f>
        <v>77059.197</v>
      </c>
      <c r="AE36" s="63">
        <f>50000</f>
        <v>50000</v>
      </c>
      <c r="AF36" s="63"/>
      <c r="AG36" s="63">
        <f>1546.392+25512.805</f>
        <v>27059.197</v>
      </c>
      <c r="AH36" s="63"/>
      <c r="AI36" s="63"/>
      <c r="AJ36" s="63">
        <f>AK36+AL36+AM36</f>
        <v>483870.96799999999</v>
      </c>
      <c r="AK36" s="63">
        <f>450000</f>
        <v>450000</v>
      </c>
      <c r="AL36" s="63"/>
      <c r="AM36" s="63">
        <f>33870.968</f>
        <v>33870.968000000001</v>
      </c>
      <c r="AN36" s="1"/>
      <c r="AO36" s="13"/>
      <c r="AP36" s="7"/>
    </row>
    <row r="37" spans="1:46" s="34" customFormat="1" ht="84.75" customHeight="1" x14ac:dyDescent="0.25">
      <c r="A37" s="42"/>
      <c r="B37" s="44" t="s">
        <v>31</v>
      </c>
      <c r="C37" s="41" t="s">
        <v>85</v>
      </c>
      <c r="D37" s="61"/>
      <c r="E37" s="61"/>
      <c r="F37" s="62"/>
      <c r="G37" s="61"/>
      <c r="H37" s="61"/>
      <c r="I37" s="62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>
        <f>Y37+Z37+AA37</f>
        <v>16648.823</v>
      </c>
      <c r="Y37" s="63"/>
      <c r="Z37" s="63"/>
      <c r="AA37" s="63">
        <f>16648.823</f>
        <v>16648.823</v>
      </c>
      <c r="AB37" s="63">
        <v>3.5569999999999999</v>
      </c>
      <c r="AC37" s="63"/>
      <c r="AD37" s="63">
        <f>AE37+AG37</f>
        <v>348575.05</v>
      </c>
      <c r="AE37" s="63">
        <f>338117.798</f>
        <v>338117.79800000001</v>
      </c>
      <c r="AF37" s="63"/>
      <c r="AG37" s="63">
        <f>10457.252</f>
        <v>10457.252</v>
      </c>
      <c r="AH37" s="63"/>
      <c r="AI37" s="63"/>
      <c r="AJ37" s="63"/>
      <c r="AK37" s="63"/>
      <c r="AL37" s="63"/>
      <c r="AM37" s="63"/>
      <c r="AN37" s="1"/>
      <c r="AO37" s="13"/>
      <c r="AP37" s="7"/>
    </row>
    <row r="38" spans="1:46" s="34" customFormat="1" ht="91.5" customHeight="1" x14ac:dyDescent="0.25">
      <c r="A38" s="42"/>
      <c r="B38" s="44" t="s">
        <v>79</v>
      </c>
      <c r="C38" s="41" t="s">
        <v>51</v>
      </c>
      <c r="D38" s="61"/>
      <c r="E38" s="61"/>
      <c r="F38" s="62"/>
      <c r="G38" s="61"/>
      <c r="H38" s="61"/>
      <c r="I38" s="62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>
        <f>9.272</f>
        <v>9.2720000000000002</v>
      </c>
      <c r="AI38" s="63"/>
      <c r="AJ38" s="63">
        <f>AK38+AL38+AM38</f>
        <v>565474.39</v>
      </c>
      <c r="AK38" s="63">
        <f>525891.183</f>
        <v>525891.18299999996</v>
      </c>
      <c r="AL38" s="63"/>
      <c r="AM38" s="63">
        <f>39583.207</f>
        <v>39583.207000000002</v>
      </c>
      <c r="AN38" s="1"/>
      <c r="AO38" s="13"/>
      <c r="AP38" s="7"/>
    </row>
    <row r="39" spans="1:46" s="34" customFormat="1" ht="100.5" customHeight="1" x14ac:dyDescent="0.25">
      <c r="A39" s="42"/>
      <c r="B39" s="44" t="s">
        <v>80</v>
      </c>
      <c r="C39" s="41" t="s">
        <v>54</v>
      </c>
      <c r="D39" s="61"/>
      <c r="E39" s="61"/>
      <c r="F39" s="62"/>
      <c r="G39" s="61"/>
      <c r="H39" s="61"/>
      <c r="I39" s="62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>
        <f>AK39+AL39+AM39</f>
        <v>430107.527</v>
      </c>
      <c r="AK39" s="63">
        <f>400000</f>
        <v>400000</v>
      </c>
      <c r="AL39" s="63"/>
      <c r="AM39" s="63">
        <f>30107.527</f>
        <v>30107.526999999998</v>
      </c>
      <c r="AN39" s="1"/>
      <c r="AO39" s="13"/>
      <c r="AP39" s="7"/>
    </row>
    <row r="40" spans="1:46" s="34" customFormat="1" ht="100.5" customHeight="1" x14ac:dyDescent="0.25">
      <c r="A40" s="42"/>
      <c r="B40" s="44" t="s">
        <v>81</v>
      </c>
      <c r="C40" s="64" t="s">
        <v>66</v>
      </c>
      <c r="D40" s="63"/>
      <c r="E40" s="63"/>
      <c r="F40" s="46"/>
      <c r="G40" s="63"/>
      <c r="H40" s="63"/>
      <c r="I40" s="46"/>
      <c r="J40" s="63"/>
      <c r="K40" s="63"/>
      <c r="L40" s="63"/>
      <c r="M40" s="63"/>
      <c r="N40" s="63"/>
      <c r="O40" s="63"/>
      <c r="P40" s="63"/>
      <c r="Q40" s="63">
        <f t="shared" ref="Q40" si="8">S40+T40+U40</f>
        <v>18585.832000000002</v>
      </c>
      <c r="R40" s="63"/>
      <c r="S40" s="63">
        <f>8499.74+0.236</f>
        <v>8499.9760000000006</v>
      </c>
      <c r="T40" s="63"/>
      <c r="U40" s="63">
        <f>85.858+10000-0.002</f>
        <v>10085.856</v>
      </c>
      <c r="V40" s="63">
        <v>0.42</v>
      </c>
      <c r="W40" s="63"/>
      <c r="X40" s="63">
        <f>Y40+Z40+AA40</f>
        <v>14596.124</v>
      </c>
      <c r="Y40" s="63">
        <f>13703.341</f>
        <v>13703.341</v>
      </c>
      <c r="Z40" s="63"/>
      <c r="AA40" s="63">
        <f>515.962+376.819+0.002</f>
        <v>892.7829999999999</v>
      </c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1"/>
      <c r="AO40" s="13"/>
      <c r="AP40" s="36"/>
    </row>
    <row r="41" spans="1:46" s="34" customFormat="1" ht="33.6" x14ac:dyDescent="0.25">
      <c r="A41" s="42"/>
      <c r="B41" s="42"/>
      <c r="C41" s="53" t="s">
        <v>36</v>
      </c>
      <c r="D41" s="62"/>
      <c r="E41" s="62"/>
      <c r="F41" s="62"/>
      <c r="G41" s="62"/>
      <c r="H41" s="62"/>
      <c r="I41" s="62"/>
      <c r="J41" s="46">
        <f t="shared" ref="J41:N41" si="9">SUM(J43:J43)</f>
        <v>0</v>
      </c>
      <c r="K41" s="46">
        <f t="shared" si="9"/>
        <v>0</v>
      </c>
      <c r="L41" s="46">
        <f t="shared" si="9"/>
        <v>2780.5499999999997</v>
      </c>
      <c r="M41" s="46">
        <f t="shared" si="9"/>
        <v>2752.7449999999999</v>
      </c>
      <c r="N41" s="46">
        <f t="shared" si="9"/>
        <v>27.805</v>
      </c>
      <c r="O41" s="55">
        <f>SUM(O42:O43)</f>
        <v>0</v>
      </c>
      <c r="P41" s="55">
        <f t="shared" ref="P41:AM41" si="10">SUM(P42:P43)</f>
        <v>0</v>
      </c>
      <c r="Q41" s="55">
        <f t="shared" si="10"/>
        <v>21040.674999999999</v>
      </c>
      <c r="R41" s="55">
        <f t="shared" si="10"/>
        <v>0</v>
      </c>
      <c r="S41" s="55">
        <f t="shared" si="10"/>
        <v>18787.135999999999</v>
      </c>
      <c r="T41" s="55">
        <f t="shared" si="10"/>
        <v>0</v>
      </c>
      <c r="U41" s="55">
        <f t="shared" si="10"/>
        <v>2253.5390000000002</v>
      </c>
      <c r="V41" s="55"/>
      <c r="W41" s="55">
        <f t="shared" si="10"/>
        <v>48.81</v>
      </c>
      <c r="X41" s="55">
        <f t="shared" si="10"/>
        <v>74338.986999999994</v>
      </c>
      <c r="Y41" s="55">
        <f t="shared" si="10"/>
        <v>73221.656999999992</v>
      </c>
      <c r="Z41" s="55">
        <f t="shared" si="10"/>
        <v>0</v>
      </c>
      <c r="AA41" s="55">
        <f t="shared" si="10"/>
        <v>1117.33</v>
      </c>
      <c r="AB41" s="55"/>
      <c r="AC41" s="55">
        <f t="shared" si="10"/>
        <v>0</v>
      </c>
      <c r="AD41" s="55">
        <f t="shared" si="10"/>
        <v>96391.752999999997</v>
      </c>
      <c r="AE41" s="55">
        <f t="shared" si="10"/>
        <v>0</v>
      </c>
      <c r="AF41" s="55"/>
      <c r="AG41" s="55">
        <f t="shared" si="10"/>
        <v>96391.752999999997</v>
      </c>
      <c r="AH41" s="55"/>
      <c r="AI41" s="55">
        <f t="shared" si="10"/>
        <v>49.4</v>
      </c>
      <c r="AJ41" s="55">
        <f t="shared" si="10"/>
        <v>39701.260999999999</v>
      </c>
      <c r="AK41" s="55">
        <f t="shared" si="10"/>
        <v>36922.161999999997</v>
      </c>
      <c r="AL41" s="55"/>
      <c r="AM41" s="55">
        <f t="shared" si="10"/>
        <v>2779.0990000000002</v>
      </c>
      <c r="AN41" s="16"/>
      <c r="AO41" s="13"/>
      <c r="AP41" s="36"/>
    </row>
    <row r="42" spans="1:46" s="34" customFormat="1" ht="102.75" customHeight="1" x14ac:dyDescent="0.25">
      <c r="A42" s="42"/>
      <c r="B42" s="44" t="s">
        <v>82</v>
      </c>
      <c r="C42" s="64" t="s">
        <v>55</v>
      </c>
      <c r="D42" s="63"/>
      <c r="E42" s="63"/>
      <c r="F42" s="46"/>
      <c r="G42" s="63"/>
      <c r="H42" s="63"/>
      <c r="I42" s="46"/>
      <c r="J42" s="63"/>
      <c r="K42" s="63"/>
      <c r="L42" s="63">
        <f>N42+M42</f>
        <v>2780.5499999999997</v>
      </c>
      <c r="M42" s="63">
        <v>2752.7449999999999</v>
      </c>
      <c r="N42" s="63">
        <v>27.805</v>
      </c>
      <c r="O42" s="63"/>
      <c r="P42" s="63"/>
      <c r="Q42" s="63">
        <f>S42+T42+U42</f>
        <v>21040.674999999999</v>
      </c>
      <c r="R42" s="63"/>
      <c r="S42" s="63">
        <f>18787.136</f>
        <v>18787.135999999999</v>
      </c>
      <c r="T42" s="63">
        <f>0</f>
        <v>0</v>
      </c>
      <c r="U42" s="63">
        <f>2253.539</f>
        <v>2253.5390000000002</v>
      </c>
      <c r="V42" s="63"/>
      <c r="W42" s="63">
        <v>48.81</v>
      </c>
      <c r="X42" s="63">
        <f>Y42+Z42+AA42</f>
        <v>74338.986999999994</v>
      </c>
      <c r="Y42" s="63">
        <f>73826.332-604.675</f>
        <v>73221.656999999992</v>
      </c>
      <c r="Z42" s="63"/>
      <c r="AA42" s="63">
        <f>753.33+364</f>
        <v>1117.33</v>
      </c>
      <c r="AB42" s="63"/>
      <c r="AC42" s="63"/>
      <c r="AD42" s="63"/>
      <c r="AE42" s="63"/>
      <c r="AF42" s="63"/>
      <c r="AG42" s="63"/>
      <c r="AH42" s="63"/>
      <c r="AI42" s="63"/>
      <c r="AJ42" s="55"/>
      <c r="AK42" s="63"/>
      <c r="AL42" s="63"/>
      <c r="AM42" s="63"/>
      <c r="AN42" s="1"/>
      <c r="AO42" s="13"/>
      <c r="AP42" s="7"/>
    </row>
    <row r="43" spans="1:46" s="34" customFormat="1" ht="119.25" customHeight="1" x14ac:dyDescent="0.25">
      <c r="A43" s="42"/>
      <c r="B43" s="44" t="s">
        <v>83</v>
      </c>
      <c r="C43" s="64" t="s">
        <v>70</v>
      </c>
      <c r="D43" s="63"/>
      <c r="E43" s="63"/>
      <c r="F43" s="46"/>
      <c r="G43" s="63"/>
      <c r="H43" s="63"/>
      <c r="I43" s="46"/>
      <c r="J43" s="63"/>
      <c r="K43" s="63"/>
      <c r="L43" s="63">
        <f>N43+M43</f>
        <v>2780.5499999999997</v>
      </c>
      <c r="M43" s="63">
        <v>2752.7449999999999</v>
      </c>
      <c r="N43" s="63">
        <v>27.805</v>
      </c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>
        <f>AE43+AG43</f>
        <v>96391.752999999997</v>
      </c>
      <c r="AE43" s="63"/>
      <c r="AF43" s="63"/>
      <c r="AG43" s="63">
        <f>29416.659+16975.094+50000</f>
        <v>96391.752999999997</v>
      </c>
      <c r="AH43" s="63"/>
      <c r="AI43" s="63">
        <f>49.4</f>
        <v>49.4</v>
      </c>
      <c r="AJ43" s="63">
        <f>AK43+AL43+AM43</f>
        <v>39701.260999999999</v>
      </c>
      <c r="AK43" s="63">
        <f>36922.162</f>
        <v>36922.161999999997</v>
      </c>
      <c r="AL43" s="63"/>
      <c r="AM43" s="63">
        <f>2779.099</f>
        <v>2779.0990000000002</v>
      </c>
      <c r="AN43" s="1"/>
      <c r="AO43" s="13"/>
      <c r="AP43" s="7"/>
    </row>
    <row r="44" spans="1:46" ht="33" customHeight="1" x14ac:dyDescent="0.25">
      <c r="A44" s="42"/>
      <c r="B44" s="44"/>
      <c r="C44" s="66" t="s">
        <v>24</v>
      </c>
      <c r="D44" s="46" t="e">
        <f>#REF!+#REF!+#REF!+#REF!+#REF!+#REF!+#REF!+#REF!+#REF!+#REF!+#REF!+#REF!+#REF!+#REF!+#REF!+#REF!+#REF!+#REF!+#REF!</f>
        <v>#REF!</v>
      </c>
      <c r="E44" s="46" t="e">
        <f>#REF!+#REF!+#REF!+#REF!+#REF!+#REF!+#REF!+#REF!+#REF!+#REF!+#REF!+#REF!+#REF!+#REF!+#REF!+#REF!+#REF!+#REF!+#REF!</f>
        <v>#REF!</v>
      </c>
      <c r="F44" s="46" t="e">
        <f>#REF!+#REF!+#REF!+#REF!+#REF!+#REF!+#REF!+#REF!+#REF!+#REF!+#REF!+#REF!+#REF!+#REF!+#REF!+#REF!+#REF!+#REF!+#REF!</f>
        <v>#REF!</v>
      </c>
      <c r="G44" s="46" t="e">
        <f>#REF!+#REF!+#REF!+#REF!+#REF!+#REF!+#REF!+#REF!+#REF!+#REF!+#REF!+#REF!+#REF!+#REF!+#REF!+#REF!+#REF!+#REF!+#REF!</f>
        <v>#REF!</v>
      </c>
      <c r="H44" s="46" t="e">
        <f>#REF!+#REF!+#REF!+#REF!+#REF!+#REF!+#REF!+#REF!+#REF!+#REF!+#REF!+#REF!+#REF!+#REF!+#REF!+#REF!+#REF!+#REF!+#REF!</f>
        <v>#REF!</v>
      </c>
      <c r="I44" s="46" t="e">
        <f>#REF!+#REF!+#REF!+#REF!+#REF!+#REF!+#REF!+#REF!+#REF!+#REF!+#REF!+#REF!+#REF!+#REF!+#REF!+#REF!+#REF!</f>
        <v>#REF!</v>
      </c>
      <c r="J44" s="46">
        <f>SUM(J45:J45)</f>
        <v>0</v>
      </c>
      <c r="K44" s="46">
        <f>SUM(K45:K45)</f>
        <v>0</v>
      </c>
      <c r="L44" s="46">
        <f>SUM(L45:L45)</f>
        <v>0</v>
      </c>
      <c r="M44" s="46">
        <f>SUM(M45:M45)</f>
        <v>0</v>
      </c>
      <c r="N44" s="46">
        <f>SUM(N45:N45)</f>
        <v>0</v>
      </c>
      <c r="O44" s="55">
        <f t="shared" ref="O44:Y44" si="11">SUM(O45:O49)</f>
        <v>0</v>
      </c>
      <c r="P44" s="55">
        <f t="shared" si="11"/>
        <v>0</v>
      </c>
      <c r="Q44" s="55">
        <f t="shared" si="11"/>
        <v>46382.573000000004</v>
      </c>
      <c r="R44" s="55">
        <f t="shared" si="11"/>
        <v>33000</v>
      </c>
      <c r="S44" s="55">
        <f t="shared" si="11"/>
        <v>44928.747000000003</v>
      </c>
      <c r="T44" s="55">
        <f t="shared" si="11"/>
        <v>0</v>
      </c>
      <c r="U44" s="55">
        <f t="shared" si="11"/>
        <v>1453.826</v>
      </c>
      <c r="V44" s="55">
        <f t="shared" si="11"/>
        <v>10.798</v>
      </c>
      <c r="W44" s="55">
        <f t="shared" si="11"/>
        <v>0</v>
      </c>
      <c r="X44" s="55">
        <f t="shared" si="11"/>
        <v>205242.49400000001</v>
      </c>
      <c r="Y44" s="55">
        <f t="shared" si="11"/>
        <v>0</v>
      </c>
      <c r="Z44" s="55"/>
      <c r="AA44" s="55">
        <f>SUM(AA45:AA49)</f>
        <v>205242.49400000001</v>
      </c>
      <c r="AB44" s="55">
        <f>SUM(AB45:AB49)</f>
        <v>27.8</v>
      </c>
      <c r="AC44" s="55"/>
      <c r="AD44" s="55">
        <f>SUM(AD45:AD49)</f>
        <v>262777.53200000001</v>
      </c>
      <c r="AE44" s="55">
        <f>SUM(AE45:AE49)</f>
        <v>109813.17</v>
      </c>
      <c r="AF44" s="55"/>
      <c r="AG44" s="55">
        <f>SUM(AG45:AG49)</f>
        <v>152964.36200000002</v>
      </c>
      <c r="AH44" s="55">
        <f>SUM(AH45:AH49)</f>
        <v>0</v>
      </c>
      <c r="AI44" s="55"/>
      <c r="AJ44" s="55">
        <f>SUM(AJ45:AJ49)</f>
        <v>0</v>
      </c>
      <c r="AK44" s="55">
        <f>SUM(AK45:AK49)</f>
        <v>0</v>
      </c>
      <c r="AL44" s="55"/>
      <c r="AM44" s="55">
        <f>SUM(AM45:AM49)</f>
        <v>0</v>
      </c>
      <c r="AN44" s="16"/>
      <c r="AP44" s="36"/>
      <c r="AQ44" s="32"/>
    </row>
    <row r="45" spans="1:46" ht="100.5" customHeight="1" x14ac:dyDescent="0.25">
      <c r="A45" s="42"/>
      <c r="B45" s="44" t="s">
        <v>8</v>
      </c>
      <c r="C45" s="65" t="s">
        <v>44</v>
      </c>
      <c r="D45" s="46"/>
      <c r="E45" s="46"/>
      <c r="F45" s="46"/>
      <c r="G45" s="46"/>
      <c r="H45" s="46"/>
      <c r="I45" s="46"/>
      <c r="J45" s="63"/>
      <c r="K45" s="63"/>
      <c r="L45" s="63"/>
      <c r="M45" s="63"/>
      <c r="N45" s="63"/>
      <c r="O45" s="63"/>
      <c r="P45" s="63"/>
      <c r="Q45" s="63">
        <f t="shared" ref="Q45" si="12">S45+T45+U45</f>
        <v>45382.573000000004</v>
      </c>
      <c r="R45" s="63">
        <v>33000</v>
      </c>
      <c r="S45" s="63">
        <f>44928.747</f>
        <v>44928.747000000003</v>
      </c>
      <c r="T45" s="63"/>
      <c r="U45" s="63">
        <f>453.826</f>
        <v>453.82600000000002</v>
      </c>
      <c r="V45" s="63">
        <v>6.4009999999999998</v>
      </c>
      <c r="W45" s="63"/>
      <c r="X45" s="63">
        <f>Y45+AA45</f>
        <v>125945.77200000001</v>
      </c>
      <c r="Y45" s="63"/>
      <c r="Z45" s="63"/>
      <c r="AA45" s="63">
        <f>92945.774-0.002+33000</f>
        <v>125945.77200000001</v>
      </c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1"/>
      <c r="AP45" s="7"/>
      <c r="AQ45" s="32"/>
    </row>
    <row r="46" spans="1:46" ht="85.5" customHeight="1" x14ac:dyDescent="0.25">
      <c r="A46" s="42"/>
      <c r="B46" s="44" t="s">
        <v>9</v>
      </c>
      <c r="C46" s="41" t="s">
        <v>46</v>
      </c>
      <c r="D46" s="46"/>
      <c r="E46" s="46"/>
      <c r="F46" s="46"/>
      <c r="G46" s="46"/>
      <c r="H46" s="46"/>
      <c r="I46" s="46"/>
      <c r="J46" s="63"/>
      <c r="K46" s="63"/>
      <c r="L46" s="63">
        <v>0</v>
      </c>
      <c r="M46" s="63"/>
      <c r="N46" s="63">
        <v>0</v>
      </c>
      <c r="O46" s="63"/>
      <c r="P46" s="63"/>
      <c r="Q46" s="63"/>
      <c r="R46" s="63"/>
      <c r="S46" s="63"/>
      <c r="T46" s="63"/>
      <c r="U46" s="63"/>
      <c r="V46" s="63"/>
      <c r="W46" s="63"/>
      <c r="X46" s="63">
        <f t="shared" ref="X46" si="13">Y46+AA46</f>
        <v>3557.2910000000002</v>
      </c>
      <c r="Y46" s="63"/>
      <c r="Z46" s="63"/>
      <c r="AA46" s="63">
        <f>36.454+3608.939-88.102</f>
        <v>3557.2910000000002</v>
      </c>
      <c r="AB46" s="63">
        <v>12.8</v>
      </c>
      <c r="AC46" s="63"/>
      <c r="AD46" s="63">
        <f>AE46+AG46</f>
        <v>149568.07800000001</v>
      </c>
      <c r="AE46" s="63"/>
      <c r="AF46" s="63"/>
      <c r="AG46" s="63">
        <f>149479.976+88.102</f>
        <v>149568.07800000001</v>
      </c>
      <c r="AH46" s="63"/>
      <c r="AI46" s="63"/>
      <c r="AJ46" s="63"/>
      <c r="AK46" s="63"/>
      <c r="AL46" s="63"/>
      <c r="AM46" s="63"/>
      <c r="AN46" s="1"/>
      <c r="AP46" s="3"/>
      <c r="AQ46" s="32"/>
      <c r="AT46" s="7"/>
    </row>
    <row r="47" spans="1:46" ht="117" customHeight="1" x14ac:dyDescent="0.25">
      <c r="A47" s="42"/>
      <c r="B47" s="44" t="s">
        <v>10</v>
      </c>
      <c r="C47" s="41" t="s">
        <v>69</v>
      </c>
      <c r="D47" s="46"/>
      <c r="E47" s="46"/>
      <c r="F47" s="46"/>
      <c r="G47" s="46"/>
      <c r="H47" s="46"/>
      <c r="I47" s="46"/>
      <c r="J47" s="63"/>
      <c r="K47" s="63"/>
      <c r="L47" s="63"/>
      <c r="M47" s="63"/>
      <c r="N47" s="63" t="s">
        <v>38</v>
      </c>
      <c r="O47" s="63"/>
      <c r="P47" s="63"/>
      <c r="Q47" s="63">
        <f t="shared" ref="Q47" si="14">S47+T47+U47</f>
        <v>1000</v>
      </c>
      <c r="R47" s="63"/>
      <c r="S47" s="63"/>
      <c r="T47" s="63"/>
      <c r="U47" s="63">
        <v>1000</v>
      </c>
      <c r="V47" s="63"/>
      <c r="W47" s="63"/>
      <c r="X47" s="63">
        <f t="shared" ref="X47" si="15">Y47+AA47</f>
        <v>3669.3049999999998</v>
      </c>
      <c r="Y47" s="63"/>
      <c r="Z47" s="63"/>
      <c r="AA47" s="63">
        <f>3669.305</f>
        <v>3669.3049999999998</v>
      </c>
      <c r="AB47" s="63">
        <v>15</v>
      </c>
      <c r="AC47" s="63"/>
      <c r="AD47" s="63">
        <f>AE47+AG47</f>
        <v>113209.454</v>
      </c>
      <c r="AE47" s="63">
        <f>109813.17</f>
        <v>109813.17</v>
      </c>
      <c r="AF47" s="63"/>
      <c r="AG47" s="63">
        <f>3396.284</f>
        <v>3396.2840000000001</v>
      </c>
      <c r="AH47" s="63"/>
      <c r="AI47" s="63"/>
      <c r="AJ47" s="63"/>
      <c r="AK47" s="63"/>
      <c r="AL47" s="63"/>
      <c r="AM47" s="63"/>
      <c r="AN47" s="1"/>
      <c r="AP47" s="3"/>
      <c r="AQ47" s="32"/>
      <c r="AT47" s="7"/>
    </row>
    <row r="48" spans="1:46" ht="136.5" customHeight="1" x14ac:dyDescent="0.25">
      <c r="A48" s="42"/>
      <c r="B48" s="44" t="s">
        <v>11</v>
      </c>
      <c r="C48" s="41" t="s">
        <v>57</v>
      </c>
      <c r="D48" s="46"/>
      <c r="E48" s="46"/>
      <c r="F48" s="46"/>
      <c r="G48" s="46"/>
      <c r="H48" s="46"/>
      <c r="I48" s="46"/>
      <c r="J48" s="63"/>
      <c r="K48" s="63"/>
      <c r="L48" s="63">
        <v>0</v>
      </c>
      <c r="M48" s="63"/>
      <c r="N48" s="63">
        <v>0</v>
      </c>
      <c r="O48" s="63"/>
      <c r="P48" s="63"/>
      <c r="Q48" s="63"/>
      <c r="R48" s="63"/>
      <c r="S48" s="63"/>
      <c r="T48" s="63"/>
      <c r="U48" s="63"/>
      <c r="V48" s="63">
        <v>1.2969999999999999</v>
      </c>
      <c r="W48" s="63"/>
      <c r="X48" s="63">
        <f>Y48+Z48+AA48</f>
        <v>22223.289000000001</v>
      </c>
      <c r="Y48" s="63"/>
      <c r="Z48" s="63"/>
      <c r="AA48" s="63">
        <f>22223.289</f>
        <v>22223.289000000001</v>
      </c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1"/>
      <c r="AP48" s="3"/>
      <c r="AQ48" s="32"/>
      <c r="AT48" s="7"/>
    </row>
    <row r="49" spans="1:46" ht="119.25" customHeight="1" x14ac:dyDescent="0.25">
      <c r="A49" s="42"/>
      <c r="B49" s="44" t="s">
        <v>12</v>
      </c>
      <c r="C49" s="41" t="s">
        <v>58</v>
      </c>
      <c r="D49" s="46"/>
      <c r="E49" s="46"/>
      <c r="F49" s="46"/>
      <c r="G49" s="46"/>
      <c r="H49" s="46"/>
      <c r="I49" s="46"/>
      <c r="J49" s="63"/>
      <c r="K49" s="63"/>
      <c r="L49" s="63">
        <v>0</v>
      </c>
      <c r="M49" s="63"/>
      <c r="N49" s="63">
        <v>0</v>
      </c>
      <c r="O49" s="63"/>
      <c r="P49" s="63"/>
      <c r="Q49" s="63"/>
      <c r="R49" s="63"/>
      <c r="S49" s="63"/>
      <c r="T49" s="63"/>
      <c r="U49" s="63"/>
      <c r="V49" s="63">
        <v>3.1</v>
      </c>
      <c r="W49" s="63"/>
      <c r="X49" s="63">
        <f>Y49+Z49+AA49</f>
        <v>49846.837</v>
      </c>
      <c r="Y49" s="63"/>
      <c r="Z49" s="63"/>
      <c r="AA49" s="63">
        <f>49846.837</f>
        <v>49846.837</v>
      </c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1"/>
      <c r="AP49" s="3"/>
      <c r="AQ49" s="32"/>
      <c r="AT49" s="7"/>
    </row>
    <row r="50" spans="1:46" s="19" customFormat="1" ht="33.75" customHeight="1" x14ac:dyDescent="0.25">
      <c r="A50" s="42"/>
      <c r="B50" s="42"/>
      <c r="C50" s="67" t="s">
        <v>35</v>
      </c>
      <c r="D50" s="46"/>
      <c r="E50" s="46"/>
      <c r="F50" s="46"/>
      <c r="G50" s="46"/>
      <c r="H50" s="46"/>
      <c r="I50" s="46"/>
      <c r="J50" s="46">
        <f>SUM(J51:J55)</f>
        <v>0</v>
      </c>
      <c r="K50" s="46">
        <f>SUM(K51:K55)</f>
        <v>0</v>
      </c>
      <c r="L50" s="46">
        <f>SUM(L51:L55)</f>
        <v>10000</v>
      </c>
      <c r="M50" s="46">
        <f>SUM(M51:M55)</f>
        <v>9900</v>
      </c>
      <c r="N50" s="46">
        <f>SUM(N51:N55)</f>
        <v>100</v>
      </c>
      <c r="O50" s="55">
        <f t="shared" ref="O50:U50" si="16">SUM(O51:O55)</f>
        <v>0</v>
      </c>
      <c r="P50" s="54">
        <f t="shared" si="16"/>
        <v>388</v>
      </c>
      <c r="Q50" s="55">
        <f t="shared" si="16"/>
        <v>248669.739</v>
      </c>
      <c r="R50" s="54">
        <f t="shared" si="16"/>
        <v>2845.248</v>
      </c>
      <c r="S50" s="55">
        <f t="shared" si="16"/>
        <v>150507.234</v>
      </c>
      <c r="T50" s="55">
        <f t="shared" si="16"/>
        <v>1000</v>
      </c>
      <c r="U50" s="55">
        <f t="shared" si="16"/>
        <v>97162.50499999999</v>
      </c>
      <c r="V50" s="55"/>
      <c r="W50" s="55">
        <f>SUM(W51:W55)</f>
        <v>109.00999999999999</v>
      </c>
      <c r="X50" s="55">
        <f>SUM(X51:X55)</f>
        <v>260982.04799999998</v>
      </c>
      <c r="Y50" s="55">
        <f>SUM(Y51:Y55)</f>
        <v>257795.13800000001</v>
      </c>
      <c r="Z50" s="55"/>
      <c r="AA50" s="55">
        <f>SUM(AA51:AA55)</f>
        <v>3186.91</v>
      </c>
      <c r="AB50" s="55"/>
      <c r="AC50" s="55">
        <f>SUM(AC51:AC55)</f>
        <v>66.3</v>
      </c>
      <c r="AD50" s="55">
        <f>SUM(AD51:AD55)</f>
        <v>104542.46899999998</v>
      </c>
      <c r="AE50" s="55">
        <f>SUM(AE51:AE55)</f>
        <v>69877.039999999994</v>
      </c>
      <c r="AF50" s="55"/>
      <c r="AG50" s="55">
        <f>SUM(AG51:AG55)</f>
        <v>34665.428999999996</v>
      </c>
      <c r="AH50" s="55"/>
      <c r="AI50" s="55">
        <f>SUM(AI51:AI55)</f>
        <v>0</v>
      </c>
      <c r="AJ50" s="55">
        <f>SUM(AJ51:AJ55)</f>
        <v>0</v>
      </c>
      <c r="AK50" s="55">
        <f>SUM(AK51:AK55)</f>
        <v>0</v>
      </c>
      <c r="AL50" s="55"/>
      <c r="AM50" s="55">
        <f>SUM(AM51:AM55)</f>
        <v>0</v>
      </c>
      <c r="AN50" s="12"/>
      <c r="AO50" s="13"/>
      <c r="AP50" s="36"/>
    </row>
    <row r="51" spans="1:46" ht="90" customHeight="1" x14ac:dyDescent="0.25">
      <c r="A51" s="42"/>
      <c r="B51" s="44" t="s">
        <v>34</v>
      </c>
      <c r="C51" s="60" t="s">
        <v>59</v>
      </c>
      <c r="D51" s="46"/>
      <c r="E51" s="46"/>
      <c r="F51" s="46"/>
      <c r="G51" s="46"/>
      <c r="H51" s="46"/>
      <c r="I51" s="46"/>
      <c r="J51" s="46"/>
      <c r="K51" s="63"/>
      <c r="L51" s="63">
        <f>N51+M51</f>
        <v>10000</v>
      </c>
      <c r="M51" s="63">
        <v>9900</v>
      </c>
      <c r="N51" s="63">
        <v>100</v>
      </c>
      <c r="O51" s="63"/>
      <c r="P51" s="63">
        <v>388</v>
      </c>
      <c r="Q51" s="63">
        <f t="shared" ref="Q51:Q53" si="17">S51+T51+U51</f>
        <v>217614.98699999999</v>
      </c>
      <c r="R51" s="63"/>
      <c r="S51" s="63">
        <f>132138.03</f>
        <v>132138.03</v>
      </c>
      <c r="T51" s="63"/>
      <c r="U51" s="63">
        <f>85476.957</f>
        <v>85476.956999999995</v>
      </c>
      <c r="V51" s="63"/>
      <c r="W51" s="63"/>
      <c r="X51" s="63">
        <f>AA51+Y51</f>
        <v>88500</v>
      </c>
      <c r="Y51" s="63">
        <f>87615</f>
        <v>87615</v>
      </c>
      <c r="Z51" s="63"/>
      <c r="AA51" s="63">
        <v>885</v>
      </c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1"/>
      <c r="AP51" s="7"/>
      <c r="AQ51" s="32"/>
    </row>
    <row r="52" spans="1:46" ht="84" customHeight="1" x14ac:dyDescent="0.25">
      <c r="A52" s="42"/>
      <c r="B52" s="44" t="s">
        <v>13</v>
      </c>
      <c r="C52" s="41" t="s">
        <v>47</v>
      </c>
      <c r="D52" s="46"/>
      <c r="E52" s="46"/>
      <c r="F52" s="46"/>
      <c r="G52" s="46"/>
      <c r="H52" s="46"/>
      <c r="I52" s="46"/>
      <c r="J52" s="63"/>
      <c r="K52" s="63"/>
      <c r="L52" s="63"/>
      <c r="M52" s="63"/>
      <c r="N52" s="63"/>
      <c r="O52" s="63"/>
      <c r="P52" s="63"/>
      <c r="Q52" s="63">
        <f t="shared" si="17"/>
        <v>1054.752</v>
      </c>
      <c r="R52" s="63">
        <v>2845.248</v>
      </c>
      <c r="S52" s="63">
        <f>1044.204</f>
        <v>1044.204</v>
      </c>
      <c r="T52" s="63"/>
      <c r="U52" s="63">
        <f>10.548</f>
        <v>10.548</v>
      </c>
      <c r="V52" s="63"/>
      <c r="W52" s="63">
        <v>53.05</v>
      </c>
      <c r="X52" s="63">
        <f>AA52+Y52</f>
        <v>93525.365000000005</v>
      </c>
      <c r="Y52" s="63">
        <f>92590.111</f>
        <v>92590.111000000004</v>
      </c>
      <c r="Z52" s="63"/>
      <c r="AA52" s="63">
        <v>935.25400000000002</v>
      </c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1"/>
      <c r="AP52" s="36"/>
      <c r="AQ52" s="32"/>
      <c r="AT52" s="7"/>
    </row>
    <row r="53" spans="1:46" ht="104.25" customHeight="1" x14ac:dyDescent="0.25">
      <c r="A53" s="42"/>
      <c r="B53" s="44" t="s">
        <v>14</v>
      </c>
      <c r="C53" s="41" t="s">
        <v>60</v>
      </c>
      <c r="D53" s="46"/>
      <c r="E53" s="46"/>
      <c r="F53" s="46"/>
      <c r="G53" s="46"/>
      <c r="H53" s="46"/>
      <c r="I53" s="46"/>
      <c r="J53" s="63"/>
      <c r="K53" s="63"/>
      <c r="L53" s="63"/>
      <c r="M53" s="63"/>
      <c r="N53" s="63"/>
      <c r="O53" s="63"/>
      <c r="P53" s="63"/>
      <c r="Q53" s="63">
        <f t="shared" si="17"/>
        <v>30000</v>
      </c>
      <c r="R53" s="63"/>
      <c r="S53" s="63">
        <v>17325</v>
      </c>
      <c r="T53" s="63">
        <v>1000</v>
      </c>
      <c r="U53" s="63">
        <f>175+11500</f>
        <v>11675</v>
      </c>
      <c r="V53" s="63"/>
      <c r="W53" s="63">
        <v>42.4</v>
      </c>
      <c r="X53" s="63">
        <f>AA53+Y53</f>
        <v>51227.3</v>
      </c>
      <c r="Y53" s="63">
        <f>63090.027-12500</f>
        <v>50590.027000000002</v>
      </c>
      <c r="Z53" s="63"/>
      <c r="AA53" s="63">
        <v>637.27300000000002</v>
      </c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1"/>
      <c r="AP53" s="36"/>
      <c r="AQ53" s="32"/>
      <c r="AT53" s="7"/>
    </row>
    <row r="54" spans="1:46" ht="102.75" customHeight="1" x14ac:dyDescent="0.25">
      <c r="A54" s="42"/>
      <c r="B54" s="44" t="s">
        <v>15</v>
      </c>
      <c r="C54" s="41" t="s">
        <v>71</v>
      </c>
      <c r="D54" s="46"/>
      <c r="E54" s="46"/>
      <c r="F54" s="46"/>
      <c r="G54" s="46"/>
      <c r="H54" s="46"/>
      <c r="I54" s="46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>
        <f>Y54+Z54+AA54</f>
        <v>27272.726999999999</v>
      </c>
      <c r="Y54" s="63">
        <f>27000</f>
        <v>27000</v>
      </c>
      <c r="Z54" s="63"/>
      <c r="AA54" s="63">
        <f>272.727</f>
        <v>272.72699999999998</v>
      </c>
      <c r="AB54" s="63"/>
      <c r="AC54" s="63">
        <v>66.3</v>
      </c>
      <c r="AD54" s="63">
        <f>AE54+AF54+AG54</f>
        <v>104542.46899999998</v>
      </c>
      <c r="AE54" s="63">
        <f>68877.04+1000</f>
        <v>69877.039999999994</v>
      </c>
      <c r="AF54" s="63"/>
      <c r="AG54" s="63">
        <v>34665.428999999996</v>
      </c>
      <c r="AH54" s="63"/>
      <c r="AI54" s="63"/>
      <c r="AJ54" s="63"/>
      <c r="AK54" s="63"/>
      <c r="AL54" s="63"/>
      <c r="AM54" s="63"/>
      <c r="AN54" s="1"/>
      <c r="AP54" s="36"/>
      <c r="AQ54" s="32"/>
      <c r="AT54" s="7"/>
    </row>
    <row r="55" spans="1:46" ht="102.75" customHeight="1" x14ac:dyDescent="0.25">
      <c r="A55" s="42"/>
      <c r="B55" s="44" t="s">
        <v>22</v>
      </c>
      <c r="C55" s="41" t="s">
        <v>50</v>
      </c>
      <c r="D55" s="46"/>
      <c r="E55" s="46"/>
      <c r="F55" s="46"/>
      <c r="G55" s="46"/>
      <c r="H55" s="46"/>
      <c r="I55" s="46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>
        <v>13.56</v>
      </c>
      <c r="X55" s="63">
        <f>AA55+Y55</f>
        <v>456.65600000000001</v>
      </c>
      <c r="Y55" s="63"/>
      <c r="Z55" s="63"/>
      <c r="AA55" s="63">
        <f>456.656</f>
        <v>456.65600000000001</v>
      </c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1"/>
      <c r="AP55" s="36"/>
      <c r="AQ55" s="32"/>
      <c r="AT55" s="7"/>
    </row>
    <row r="56" spans="1:46" ht="21" hidden="1" customHeight="1" x14ac:dyDescent="0.25">
      <c r="A56" s="42"/>
      <c r="B56" s="44"/>
      <c r="C56" s="58" t="s">
        <v>25</v>
      </c>
      <c r="D56" s="46"/>
      <c r="E56" s="46"/>
      <c r="F56" s="46"/>
      <c r="G56" s="46"/>
      <c r="H56" s="46"/>
      <c r="I56" s="46"/>
      <c r="J56" s="46"/>
      <c r="K56" s="46"/>
      <c r="L56" s="46">
        <f>N56</f>
        <v>69772.975000000006</v>
      </c>
      <c r="M56" s="46"/>
      <c r="N56" s="46">
        <f>69772.975</f>
        <v>69772.975000000006</v>
      </c>
      <c r="O56" s="46"/>
      <c r="P56" s="46"/>
      <c r="Q56" s="46">
        <f>U56</f>
        <v>0</v>
      </c>
      <c r="R56" s="46"/>
      <c r="S56" s="46"/>
      <c r="T56" s="46"/>
      <c r="U56" s="46">
        <f>70000-70000</f>
        <v>0</v>
      </c>
      <c r="V56" s="46"/>
      <c r="W56" s="46"/>
      <c r="X56" s="46">
        <f>AA56</f>
        <v>0</v>
      </c>
      <c r="Y56" s="46"/>
      <c r="Z56" s="46"/>
      <c r="AA56" s="46">
        <f>70000-70000</f>
        <v>0</v>
      </c>
      <c r="AB56" s="46"/>
      <c r="AC56" s="46"/>
      <c r="AD56" s="46">
        <f>AG56</f>
        <v>0</v>
      </c>
      <c r="AE56" s="46"/>
      <c r="AF56" s="46"/>
      <c r="AG56" s="46">
        <f>70000-70000</f>
        <v>0</v>
      </c>
      <c r="AH56" s="46"/>
      <c r="AI56" s="46"/>
      <c r="AJ56" s="46">
        <f>AM56</f>
        <v>0</v>
      </c>
      <c r="AK56" s="46"/>
      <c r="AL56" s="46"/>
      <c r="AM56" s="46">
        <f>70000-70000</f>
        <v>0</v>
      </c>
      <c r="AN56" s="37"/>
      <c r="AP56" s="7"/>
      <c r="AQ56" s="32"/>
      <c r="AT56" s="7"/>
    </row>
    <row r="57" spans="1:46" ht="30" customHeight="1" x14ac:dyDescent="0.25">
      <c r="A57" s="42"/>
      <c r="B57" s="74" t="s">
        <v>29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42"/>
      <c r="AI57" s="42"/>
      <c r="AJ57" s="42"/>
      <c r="AK57" s="42"/>
      <c r="AL57" s="42"/>
      <c r="AM57" s="42"/>
      <c r="AN57" s="34"/>
      <c r="AP57" s="36"/>
      <c r="AQ57" s="32"/>
    </row>
    <row r="58" spans="1:46" ht="33.75" customHeight="1" x14ac:dyDescent="0.25">
      <c r="A58" s="42"/>
      <c r="B58" s="44"/>
      <c r="C58" s="58" t="s">
        <v>27</v>
      </c>
      <c r="D58" s="44"/>
      <c r="E58" s="44"/>
      <c r="F58" s="44">
        <v>361.82900000000001</v>
      </c>
      <c r="G58" s="44"/>
      <c r="H58" s="44"/>
      <c r="I58" s="44"/>
      <c r="J58" s="46"/>
      <c r="K58" s="46"/>
      <c r="L58" s="46">
        <f>L60+L61+L62</f>
        <v>826023.48</v>
      </c>
      <c r="M58" s="46"/>
      <c r="N58" s="46">
        <f>N60+N61+N62</f>
        <v>826023.48</v>
      </c>
      <c r="O58" s="55"/>
      <c r="P58" s="55"/>
      <c r="Q58" s="55">
        <f>Q60+Q61+Q62</f>
        <v>1154374.8753199999</v>
      </c>
      <c r="R58" s="55"/>
      <c r="S58" s="55"/>
      <c r="T58" s="55"/>
      <c r="U58" s="55">
        <f>U60+U61+U62</f>
        <v>1154374.8753199999</v>
      </c>
      <c r="V58" s="55"/>
      <c r="W58" s="55"/>
      <c r="X58" s="55">
        <f>X60+X61+X62</f>
        <v>1282792.6000000001</v>
      </c>
      <c r="Y58" s="55"/>
      <c r="Z58" s="55"/>
      <c r="AA58" s="55">
        <f>AA60+AA61+AA62</f>
        <v>1282792.6000000001</v>
      </c>
      <c r="AB58" s="55"/>
      <c r="AC58" s="55"/>
      <c r="AD58" s="55">
        <f>AD60+AD61+AD62</f>
        <v>1506144.7</v>
      </c>
      <c r="AE58" s="55"/>
      <c r="AF58" s="55"/>
      <c r="AG58" s="55">
        <f>AG60+AG61+AG62</f>
        <v>1506144.7</v>
      </c>
      <c r="AH58" s="55"/>
      <c r="AI58" s="55"/>
      <c r="AJ58" s="55">
        <f>AJ60+AJ61+AJ62</f>
        <v>1285860.1599999999</v>
      </c>
      <c r="AK58" s="55"/>
      <c r="AL58" s="55"/>
      <c r="AM58" s="55">
        <f>AM60+AM61+AM62</f>
        <v>1285860.1599999999</v>
      </c>
      <c r="AN58" s="16"/>
      <c r="AP58" s="36"/>
      <c r="AQ58" s="32"/>
    </row>
    <row r="59" spans="1:46" ht="16.5" customHeight="1" x14ac:dyDescent="0.25">
      <c r="A59" s="42"/>
      <c r="B59" s="44"/>
      <c r="C59" s="58" t="s">
        <v>4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38"/>
      <c r="AP59" s="36"/>
      <c r="AQ59" s="32"/>
    </row>
    <row r="60" spans="1:46" ht="33.6" customHeight="1" x14ac:dyDescent="0.25">
      <c r="A60" s="42" t="s">
        <v>6</v>
      </c>
      <c r="B60" s="44"/>
      <c r="C60" s="58" t="s">
        <v>48</v>
      </c>
      <c r="D60" s="44"/>
      <c r="E60" s="44"/>
      <c r="F60" s="46">
        <v>319561.90600000002</v>
      </c>
      <c r="G60" s="46"/>
      <c r="H60" s="46"/>
      <c r="I60" s="46">
        <v>312815.76699999999</v>
      </c>
      <c r="J60" s="44"/>
      <c r="K60" s="44"/>
      <c r="L60" s="63">
        <f>M60+N60</f>
        <v>795000.04799999995</v>
      </c>
      <c r="M60" s="63"/>
      <c r="N60" s="63">
        <v>795000.04799999995</v>
      </c>
      <c r="O60" s="44"/>
      <c r="P60" s="44"/>
      <c r="Q60" s="63">
        <f>S60+U60</f>
        <v>1110374.8753199999</v>
      </c>
      <c r="R60" s="63"/>
      <c r="S60" s="63"/>
      <c r="T60" s="63"/>
      <c r="U60" s="63">
        <f>1012851.691+22698.43832+18224.9+56599.846</f>
        <v>1110374.8753199999</v>
      </c>
      <c r="V60" s="44"/>
      <c r="W60" s="44"/>
      <c r="X60" s="63">
        <f>Y60+AA60</f>
        <v>1238792.6000000001</v>
      </c>
      <c r="Y60" s="63"/>
      <c r="Z60" s="63"/>
      <c r="AA60" s="63">
        <f>1238792.6</f>
        <v>1238792.6000000001</v>
      </c>
      <c r="AB60" s="44"/>
      <c r="AC60" s="44"/>
      <c r="AD60" s="63">
        <f>AE60+AG60</f>
        <v>1462144.7</v>
      </c>
      <c r="AE60" s="63"/>
      <c r="AF60" s="63"/>
      <c r="AG60" s="63">
        <f>1462144.7</f>
        <v>1462144.7</v>
      </c>
      <c r="AH60" s="44"/>
      <c r="AI60" s="44"/>
      <c r="AJ60" s="63">
        <f>AK60+AM60</f>
        <v>1241860.1599999999</v>
      </c>
      <c r="AK60" s="63"/>
      <c r="AL60" s="63"/>
      <c r="AM60" s="63">
        <f>1241860.16</f>
        <v>1241860.1599999999</v>
      </c>
      <c r="AN60" s="1"/>
      <c r="AP60" s="7"/>
      <c r="AQ60" s="7"/>
    </row>
    <row r="61" spans="1:46" ht="51.6" customHeight="1" x14ac:dyDescent="0.25">
      <c r="A61" s="42"/>
      <c r="B61" s="44"/>
      <c r="C61" s="58" t="s">
        <v>28</v>
      </c>
      <c r="D61" s="44"/>
      <c r="E61" s="44"/>
      <c r="F61" s="46">
        <v>2967.884</v>
      </c>
      <c r="G61" s="46"/>
      <c r="H61" s="46"/>
      <c r="I61" s="46">
        <v>2967.884</v>
      </c>
      <c r="J61" s="44"/>
      <c r="K61" s="44"/>
      <c r="L61" s="63">
        <f>N61</f>
        <v>0</v>
      </c>
      <c r="M61" s="63"/>
      <c r="N61" s="63">
        <v>0</v>
      </c>
      <c r="O61" s="44"/>
      <c r="P61" s="44"/>
      <c r="Q61" s="63">
        <f>U61</f>
        <v>2000</v>
      </c>
      <c r="R61" s="63"/>
      <c r="S61" s="63"/>
      <c r="T61" s="63"/>
      <c r="U61" s="63">
        <f>2000</f>
        <v>2000</v>
      </c>
      <c r="V61" s="44"/>
      <c r="W61" s="44"/>
      <c r="X61" s="63">
        <f>AA61</f>
        <v>2000</v>
      </c>
      <c r="Y61" s="63"/>
      <c r="Z61" s="63"/>
      <c r="AA61" s="63">
        <f>2000</f>
        <v>2000</v>
      </c>
      <c r="AB61" s="44"/>
      <c r="AC61" s="44"/>
      <c r="AD61" s="63">
        <f>AG61</f>
        <v>2000</v>
      </c>
      <c r="AE61" s="63"/>
      <c r="AF61" s="63"/>
      <c r="AG61" s="63">
        <f>2000</f>
        <v>2000</v>
      </c>
      <c r="AH61" s="44"/>
      <c r="AI61" s="44"/>
      <c r="AJ61" s="63">
        <f>AM61</f>
        <v>2000</v>
      </c>
      <c r="AK61" s="63"/>
      <c r="AL61" s="63"/>
      <c r="AM61" s="63">
        <f>2000</f>
        <v>2000</v>
      </c>
      <c r="AN61" s="1"/>
      <c r="AP61" s="36"/>
      <c r="AQ61" s="32"/>
    </row>
    <row r="62" spans="1:46" ht="52.5" customHeight="1" x14ac:dyDescent="0.25">
      <c r="A62" s="42"/>
      <c r="B62" s="44"/>
      <c r="C62" s="58" t="s">
        <v>5</v>
      </c>
      <c r="D62" s="44"/>
      <c r="E62" s="44"/>
      <c r="F62" s="46">
        <v>4170.2290000000003</v>
      </c>
      <c r="G62" s="46"/>
      <c r="H62" s="46"/>
      <c r="I62" s="46">
        <v>4170.2290000000003</v>
      </c>
      <c r="J62" s="44"/>
      <c r="K62" s="44"/>
      <c r="L62" s="63">
        <f>N62</f>
        <v>31023.432000000001</v>
      </c>
      <c r="M62" s="63"/>
      <c r="N62" s="63">
        <f>43000-11976.568</f>
        <v>31023.432000000001</v>
      </c>
      <c r="O62" s="44"/>
      <c r="P62" s="44"/>
      <c r="Q62" s="63">
        <f>U62</f>
        <v>42000</v>
      </c>
      <c r="R62" s="63"/>
      <c r="S62" s="63"/>
      <c r="T62" s="63"/>
      <c r="U62" s="63">
        <f>42000</f>
        <v>42000</v>
      </c>
      <c r="V62" s="44"/>
      <c r="W62" s="44"/>
      <c r="X62" s="63">
        <f>AA62</f>
        <v>42000</v>
      </c>
      <c r="Y62" s="63"/>
      <c r="Z62" s="63"/>
      <c r="AA62" s="63">
        <v>42000</v>
      </c>
      <c r="AB62" s="44"/>
      <c r="AC62" s="44"/>
      <c r="AD62" s="63">
        <f>AG62</f>
        <v>42000</v>
      </c>
      <c r="AE62" s="63"/>
      <c r="AF62" s="63"/>
      <c r="AG62" s="63">
        <v>42000</v>
      </c>
      <c r="AH62" s="44"/>
      <c r="AI62" s="44"/>
      <c r="AJ62" s="63">
        <f>AM62</f>
        <v>42000</v>
      </c>
      <c r="AK62" s="63"/>
      <c r="AL62" s="63"/>
      <c r="AM62" s="63">
        <v>42000</v>
      </c>
      <c r="AN62" s="1"/>
      <c r="AP62" s="36"/>
      <c r="AQ62" s="32"/>
    </row>
    <row r="63" spans="1:46" ht="18" customHeight="1" x14ac:dyDescent="0.25">
      <c r="C63" s="21"/>
      <c r="F63" s="37"/>
      <c r="G63" s="37"/>
      <c r="H63" s="37"/>
      <c r="I63" s="37"/>
      <c r="L63" s="1"/>
      <c r="M63" s="1"/>
      <c r="N63" s="1"/>
      <c r="Q63" s="1"/>
      <c r="R63" s="1"/>
      <c r="S63" s="1"/>
      <c r="T63" s="1"/>
      <c r="U63" s="1"/>
      <c r="X63" s="1"/>
      <c r="Y63" s="1"/>
      <c r="Z63" s="1"/>
      <c r="AA63" s="1"/>
      <c r="AD63" s="1"/>
      <c r="AE63" s="1"/>
      <c r="AF63" s="1"/>
      <c r="AG63" s="1"/>
      <c r="AJ63" s="1"/>
      <c r="AK63" s="1"/>
      <c r="AL63" s="1"/>
      <c r="AM63" s="1"/>
      <c r="AN63" s="1"/>
      <c r="AP63" s="36"/>
      <c r="AQ63" s="32"/>
    </row>
    <row r="64" spans="1:46" ht="43.5" hidden="1" customHeight="1" x14ac:dyDescent="0.25">
      <c r="B64" s="73" t="s">
        <v>39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34"/>
      <c r="AI64" s="34"/>
      <c r="AJ64" s="34"/>
      <c r="AK64" s="34"/>
      <c r="AL64" s="34"/>
      <c r="AM64" s="34"/>
      <c r="AN64" s="34"/>
      <c r="AP64" s="36"/>
      <c r="AQ64" s="32"/>
    </row>
    <row r="65" spans="1:46" ht="36" hidden="1" customHeight="1" x14ac:dyDescent="0.25">
      <c r="C65" s="21" t="s">
        <v>37</v>
      </c>
      <c r="F65" s="38">
        <v>361.82900000000001</v>
      </c>
      <c r="J65" s="16">
        <f t="shared" ref="J65:N65" si="18">SUM(J67:J69)</f>
        <v>0</v>
      </c>
      <c r="K65" s="16">
        <f t="shared" si="18"/>
        <v>0</v>
      </c>
      <c r="L65" s="16">
        <f t="shared" si="18"/>
        <v>0</v>
      </c>
      <c r="M65" s="16">
        <f t="shared" si="18"/>
        <v>0</v>
      </c>
      <c r="N65" s="16">
        <f t="shared" si="18"/>
        <v>0</v>
      </c>
      <c r="O65" s="16">
        <f t="shared" ref="O65:S65" si="19">SUM(O67:O70)</f>
        <v>3.2240000000000002</v>
      </c>
      <c r="P65" s="16"/>
      <c r="Q65" s="16">
        <f t="shared" si="19"/>
        <v>129155</v>
      </c>
      <c r="R65" s="16">
        <f t="shared" si="19"/>
        <v>0</v>
      </c>
      <c r="S65" s="16">
        <f t="shared" si="19"/>
        <v>129155</v>
      </c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P65" s="36"/>
      <c r="AQ65" s="32"/>
    </row>
    <row r="66" spans="1:46" ht="23.1" hidden="1" customHeight="1" x14ac:dyDescent="0.25">
      <c r="A66" s="38"/>
      <c r="C66" s="22" t="s">
        <v>4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P66" s="36"/>
      <c r="AQ66" s="32"/>
    </row>
    <row r="67" spans="1:46" s="34" customFormat="1" ht="119.25" hidden="1" customHeight="1" x14ac:dyDescent="0.25">
      <c r="B67" s="38" t="s">
        <v>8</v>
      </c>
      <c r="C67" s="23" t="s">
        <v>61</v>
      </c>
      <c r="D67" s="1"/>
      <c r="E67" s="1"/>
      <c r="F67" s="37"/>
      <c r="G67" s="1"/>
      <c r="H67" s="1"/>
      <c r="I67" s="37"/>
      <c r="J67" s="1"/>
      <c r="K67" s="1"/>
      <c r="L67" s="1"/>
      <c r="M67" s="1"/>
      <c r="N67" s="1"/>
      <c r="O67" s="1">
        <v>3.2240000000000002</v>
      </c>
      <c r="P67" s="1"/>
      <c r="Q67" s="1">
        <f t="shared" ref="Q67:Q70" si="20">S67+T67+U67</f>
        <v>15753.178</v>
      </c>
      <c r="R67" s="1"/>
      <c r="S67" s="1">
        <f>15753.178</f>
        <v>15753.178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3"/>
      <c r="AP67" s="36"/>
    </row>
    <row r="68" spans="1:46" ht="102.75" hidden="1" customHeight="1" x14ac:dyDescent="0.25">
      <c r="B68" s="38" t="s">
        <v>9</v>
      </c>
      <c r="C68" s="32" t="s">
        <v>49</v>
      </c>
      <c r="D68" s="37"/>
      <c r="E68" s="37"/>
      <c r="F68" s="37"/>
      <c r="G68" s="37"/>
      <c r="H68" s="37"/>
      <c r="I68" s="37"/>
      <c r="J68" s="1"/>
      <c r="K68" s="1"/>
      <c r="L68" s="1"/>
      <c r="M68" s="1"/>
      <c r="N68" s="1"/>
      <c r="O68" s="1"/>
      <c r="P68" s="1"/>
      <c r="Q68" s="1">
        <f t="shared" si="20"/>
        <v>7664.4269999999997</v>
      </c>
      <c r="R68" s="1"/>
      <c r="S68" s="1">
        <f>7664.427</f>
        <v>7664.4269999999997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P68" s="36"/>
      <c r="AQ68" s="32"/>
      <c r="AT68" s="7"/>
    </row>
    <row r="69" spans="1:46" s="34" customFormat="1" ht="100.5" hidden="1" customHeight="1" x14ac:dyDescent="0.25">
      <c r="B69" s="38" t="s">
        <v>10</v>
      </c>
      <c r="C69" s="2" t="s">
        <v>63</v>
      </c>
      <c r="D69" s="1"/>
      <c r="E69" s="1"/>
      <c r="F69" s="37"/>
      <c r="G69" s="1"/>
      <c r="H69" s="1"/>
      <c r="I69" s="37"/>
      <c r="J69" s="1"/>
      <c r="K69" s="1"/>
      <c r="L69" s="1"/>
      <c r="M69" s="1"/>
      <c r="N69" s="1"/>
      <c r="O69" s="1"/>
      <c r="P69" s="1"/>
      <c r="Q69" s="1">
        <f t="shared" si="20"/>
        <v>100161.99800000001</v>
      </c>
      <c r="R69" s="1"/>
      <c r="S69" s="1">
        <f>100161.998</f>
        <v>100161.99800000001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3"/>
      <c r="AP69" s="36"/>
    </row>
    <row r="70" spans="1:46" ht="84" hidden="1" x14ac:dyDescent="0.3">
      <c r="A70" s="38"/>
      <c r="B70" s="38" t="s">
        <v>11</v>
      </c>
      <c r="C70" s="2" t="s">
        <v>56</v>
      </c>
      <c r="N70" s="25" t="s">
        <v>38</v>
      </c>
      <c r="O70" s="25"/>
      <c r="P70" s="25"/>
      <c r="Q70" s="1">
        <f t="shared" si="20"/>
        <v>5575.3969999999999</v>
      </c>
      <c r="R70" s="1"/>
      <c r="S70" s="1">
        <v>5575.3969999999999</v>
      </c>
      <c r="T70" s="26"/>
      <c r="U70" s="26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P70" s="18"/>
    </row>
    <row r="71" spans="1:46" ht="12.75" hidden="1" customHeight="1" x14ac:dyDescent="0.3">
      <c r="A71" s="38"/>
      <c r="AP71" s="18"/>
    </row>
    <row r="72" spans="1:46" ht="16.5" hidden="1" customHeight="1" x14ac:dyDescent="0.3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68"/>
      <c r="P72" s="69"/>
      <c r="Q72" s="32"/>
      <c r="R72" s="32"/>
      <c r="V72" s="32"/>
      <c r="W72" s="32"/>
      <c r="X72" s="32"/>
      <c r="AB72" s="32"/>
      <c r="AC72" s="32"/>
      <c r="AD72" s="32"/>
      <c r="AH72" s="32"/>
      <c r="AI72" s="32"/>
      <c r="AJ72" s="32"/>
      <c r="AP72" s="18"/>
    </row>
    <row r="73" spans="1:46" ht="16.5" hidden="1" customHeight="1" x14ac:dyDescent="0.3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3"/>
      <c r="Q73" s="32"/>
      <c r="R73" s="32"/>
      <c r="V73" s="32"/>
      <c r="W73" s="32"/>
      <c r="X73" s="32"/>
      <c r="AB73" s="32"/>
      <c r="AC73" s="32"/>
      <c r="AD73" s="32"/>
      <c r="AH73" s="32"/>
      <c r="AI73" s="32"/>
      <c r="AJ73" s="32"/>
      <c r="AP73" s="18"/>
    </row>
    <row r="74" spans="1:46" ht="16.5" customHeight="1" x14ac:dyDescent="0.3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3"/>
      <c r="Q74" s="32"/>
      <c r="R74" s="32"/>
      <c r="W74" s="40"/>
      <c r="X74" s="32"/>
      <c r="AB74" s="32"/>
      <c r="AC74" s="28"/>
      <c r="AD74" s="28"/>
      <c r="AH74" s="32"/>
      <c r="AI74" s="32"/>
      <c r="AJ74" s="32"/>
      <c r="AP74" s="18"/>
    </row>
    <row r="75" spans="1:46" x14ac:dyDescent="0.3">
      <c r="X75" s="29"/>
      <c r="Y75" s="30"/>
      <c r="Z75" s="30"/>
      <c r="AA75" s="30"/>
      <c r="AP75" s="18"/>
    </row>
  </sheetData>
  <mergeCells count="50">
    <mergeCell ref="AJ7:AM7"/>
    <mergeCell ref="AJ8:AM8"/>
    <mergeCell ref="AJ9:AM9"/>
    <mergeCell ref="AH13:AM13"/>
    <mergeCell ref="AH14:AH15"/>
    <mergeCell ref="AI14:AI15"/>
    <mergeCell ref="AJ14:AJ15"/>
    <mergeCell ref="AK14:AM14"/>
    <mergeCell ref="AJ1:AM1"/>
    <mergeCell ref="AJ2:AM2"/>
    <mergeCell ref="AJ3:AM3"/>
    <mergeCell ref="AJ4:AM4"/>
    <mergeCell ref="AJ6:AM6"/>
    <mergeCell ref="AJ5:AM5"/>
    <mergeCell ref="AQ13:AQ15"/>
    <mergeCell ref="AO13:AO15"/>
    <mergeCell ref="AO10:AP10"/>
    <mergeCell ref="AP13:AP15"/>
    <mergeCell ref="V14:V15"/>
    <mergeCell ref="W14:W15"/>
    <mergeCell ref="X14:X15"/>
    <mergeCell ref="AN13:AN17"/>
    <mergeCell ref="Y14:AA14"/>
    <mergeCell ref="AB14:AB15"/>
    <mergeCell ref="AC14:AC15"/>
    <mergeCell ref="B10:AM10"/>
    <mergeCell ref="J14:J15"/>
    <mergeCell ref="L14:L15"/>
    <mergeCell ref="AO31:AP31"/>
    <mergeCell ref="A13:A14"/>
    <mergeCell ref="B13:B15"/>
    <mergeCell ref="C13:C15"/>
    <mergeCell ref="D13:F13"/>
    <mergeCell ref="G13:I13"/>
    <mergeCell ref="O72:P72"/>
    <mergeCell ref="AE14:AG14"/>
    <mergeCell ref="B64:AG64"/>
    <mergeCell ref="B57:AG57"/>
    <mergeCell ref="AB13:AG13"/>
    <mergeCell ref="AD14:AD15"/>
    <mergeCell ref="O13:U13"/>
    <mergeCell ref="V13:AA13"/>
    <mergeCell ref="O14:O15"/>
    <mergeCell ref="P14:P15"/>
    <mergeCell ref="Q14:Q15"/>
    <mergeCell ref="S14:U14"/>
    <mergeCell ref="J13:N13"/>
    <mergeCell ref="K14:K15"/>
    <mergeCell ref="B18:AG18"/>
    <mergeCell ref="M14:N14"/>
  </mergeCells>
  <phoneticPr fontId="21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38" fitToHeight="0" orientation="landscape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19.07.2023</vt:lpstr>
      <vt:lpstr>'19.07.2023'!Заголовки_для_печати</vt:lpstr>
      <vt:lpstr>'19.07.2023'!Область_печати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mintrans-48</dc:creator>
  <cp:lastModifiedBy>Светлана Митрофанова</cp:lastModifiedBy>
  <cp:lastPrinted>2024-01-25T06:56:52Z</cp:lastPrinted>
  <dcterms:created xsi:type="dcterms:W3CDTF">2017-03-06T08:27:37Z</dcterms:created>
  <dcterms:modified xsi:type="dcterms:W3CDTF">2024-01-25T07:40:29Z</dcterms:modified>
</cp:coreProperties>
</file>